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7B84E050-0868-4D26-B49F-593E18CB23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H52" i="2" s="1"/>
  <c r="H54" i="2" s="1"/>
  <c r="H57" i="2" s="1"/>
  <c r="H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D57" i="4"/>
  <c r="D60" i="4" s="1"/>
  <c r="D54" i="4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C33" i="4"/>
  <c r="C49" i="4" s="1"/>
  <c r="C52" i="4" s="1"/>
  <c r="C54" i="4" s="1"/>
  <c r="C57" i="4" s="1"/>
  <c r="C60" i="4" s="1"/>
  <c r="Q60" i="5"/>
  <c r="C54" i="5"/>
  <c r="C57" i="5" s="1"/>
  <c r="C60" i="5" s="1"/>
  <c r="D52" i="5"/>
  <c r="D54" i="5" s="1"/>
  <c r="D57" i="5" s="1"/>
  <c r="D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Q57" i="6"/>
  <c r="Q60" i="6" s="1"/>
  <c r="J54" i="6"/>
  <c r="J57" i="6" s="1"/>
  <c r="J60" i="6" s="1"/>
  <c r="V49" i="6"/>
  <c r="V52" i="6" s="1"/>
  <c r="V54" i="6" s="1"/>
  <c r="V57" i="6" s="1"/>
  <c r="V60" i="6" s="1"/>
  <c r="N49" i="6"/>
  <c r="N52" i="6" s="1"/>
  <c r="N54" i="6" s="1"/>
  <c r="N57" i="6" s="1"/>
  <c r="N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T49" i="7"/>
  <c r="T52" i="7" s="1"/>
  <c r="T54" i="7" s="1"/>
  <c r="T57" i="7" s="1"/>
  <c r="T60" i="7" s="1"/>
  <c r="D49" i="7"/>
  <c r="D52" i="7" s="1"/>
  <c r="D54" i="7" s="1"/>
  <c r="D57" i="7" s="1"/>
  <c r="D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R52" i="8"/>
  <c r="R54" i="8" s="1"/>
  <c r="R57" i="8" s="1"/>
  <c r="R60" i="8" s="1"/>
  <c r="K49" i="8"/>
  <c r="K52" i="8" s="1"/>
  <c r="K54" i="8" s="1"/>
  <c r="K57" i="8" s="1"/>
  <c r="K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R49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Q52" i="9"/>
  <c r="Q54" i="9" s="1"/>
  <c r="Q57" i="9" s="1"/>
  <c r="Q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X33" i="9"/>
  <c r="X49" i="9" s="1"/>
  <c r="X52" i="9" s="1"/>
  <c r="X54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Q49" i="10"/>
  <c r="Q52" i="10" s="1"/>
  <c r="Q54" i="10" s="1"/>
  <c r="Q57" i="10" s="1"/>
  <c r="Q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M49" i="11"/>
  <c r="M52" i="11" s="1"/>
  <c r="M54" i="11" s="1"/>
  <c r="M57" i="11" s="1"/>
  <c r="M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9" i="12"/>
  <c r="AA52" i="12" s="1"/>
  <c r="AA54" i="12" s="1"/>
  <c r="AA57" i="12" s="1"/>
  <c r="AA60" i="12" s="1"/>
  <c r="K49" i="12"/>
  <c r="K52" i="12" s="1"/>
  <c r="K54" i="12" s="1"/>
  <c r="K57" i="12" s="1"/>
  <c r="K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Y54" i="1"/>
  <c r="Y57" i="1" s="1"/>
  <c r="Y60" i="1" s="1"/>
  <c r="R49" i="1"/>
  <c r="R52" i="1" s="1"/>
  <c r="R54" i="1" s="1"/>
  <c r="R57" i="1" s="1"/>
  <c r="R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57" i="9" l="1"/>
  <c r="Y54" i="9"/>
  <c r="Y57" i="9" s="1"/>
  <c r="Y60" i="9" s="1"/>
  <c r="Z52" i="9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Y49" i="8"/>
  <c r="Y52" i="8" s="1"/>
  <c r="Y54" i="8" s="1"/>
  <c r="Y57" i="8" s="1"/>
  <c r="Y60" i="8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I49" i="2"/>
  <c r="I52" i="2" s="1"/>
  <c r="I54" i="2" s="1"/>
  <c r="I57" i="2" s="1"/>
  <c r="I60" i="2" s="1"/>
  <c r="Q49" i="2"/>
  <c r="Q52" i="2" s="1"/>
  <c r="Q54" i="2" s="1"/>
  <c r="Q57" i="2" s="1"/>
  <c r="Q60" i="2" s="1"/>
  <c r="V49" i="11"/>
  <c r="V52" i="11" s="1"/>
  <c r="V54" i="11" s="1"/>
  <c r="V57" i="11" s="1"/>
  <c r="V60" i="11" s="1"/>
  <c r="M49" i="7"/>
  <c r="M52" i="7" s="1"/>
  <c r="M54" i="7" s="1"/>
  <c r="M57" i="7" s="1"/>
  <c r="M60" i="7" s="1"/>
  <c r="U49" i="7"/>
  <c r="U52" i="7" s="1"/>
  <c r="U54" i="7" s="1"/>
  <c r="U57" i="7" s="1"/>
  <c r="U60" i="7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H49" i="3"/>
  <c r="H52" i="3" s="1"/>
  <c r="H54" i="3" s="1"/>
  <c r="H57" i="3" s="1"/>
  <c r="H60" i="3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V49" i="1"/>
  <c r="V52" i="1" s="1"/>
  <c r="V54" i="1" s="1"/>
  <c r="V57" i="1" s="1"/>
  <c r="V60" i="1" s="1"/>
  <c r="Y49" i="11"/>
  <c r="Y52" i="11" s="1"/>
  <c r="Y54" i="11" s="1"/>
  <c r="Y57" i="11" s="1"/>
  <c r="Y60" i="11" s="1"/>
  <c r="X49" i="10"/>
  <c r="X52" i="10" s="1"/>
  <c r="X54" i="10" s="1"/>
  <c r="Z54" i="10" s="1"/>
  <c r="L49" i="8"/>
  <c r="L52" i="8" s="1"/>
  <c r="L54" i="8" s="1"/>
  <c r="L57" i="8" s="1"/>
  <c r="L60" i="8" s="1"/>
  <c r="AA49" i="9"/>
  <c r="AA52" i="9" s="1"/>
  <c r="AA54" i="9" s="1"/>
  <c r="AA57" i="9" s="1"/>
  <c r="AA60" i="9" s="1"/>
  <c r="T49" i="8"/>
  <c r="T52" i="8" s="1"/>
  <c r="T54" i="8" s="1"/>
  <c r="T57" i="8" s="1"/>
  <c r="T60" i="8" s="1"/>
  <c r="N49" i="7"/>
  <c r="N52" i="7" s="1"/>
  <c r="N54" i="7" s="1"/>
  <c r="N57" i="7" s="1"/>
  <c r="N60" i="7" s="1"/>
  <c r="R49" i="5"/>
  <c r="R52" i="5" s="1"/>
  <c r="R54" i="5" s="1"/>
  <c r="R57" i="5" s="1"/>
  <c r="R60" i="5" s="1"/>
  <c r="Z48" i="12"/>
  <c r="Z48" i="8"/>
  <c r="F49" i="5"/>
  <c r="F52" i="5" s="1"/>
  <c r="F54" i="5" s="1"/>
  <c r="F57" i="5" s="1"/>
  <c r="F60" i="5" s="1"/>
  <c r="V49" i="5"/>
  <c r="V52" i="5" s="1"/>
  <c r="V54" i="5" s="1"/>
  <c r="V57" i="5" s="1"/>
  <c r="V60" i="5" s="1"/>
  <c r="Z49" i="11"/>
  <c r="X52" i="11"/>
  <c r="Z49" i="1"/>
  <c r="X52" i="1"/>
  <c r="X57" i="10"/>
  <c r="Z49" i="12"/>
  <c r="X52" i="12"/>
  <c r="Z33" i="11"/>
  <c r="Y52" i="10"/>
  <c r="Y54" i="10" s="1"/>
  <c r="Y57" i="10" s="1"/>
  <c r="Y60" i="10" s="1"/>
  <c r="Z57" i="9"/>
  <c r="X60" i="9"/>
  <c r="Z60" i="9" s="1"/>
  <c r="Z33" i="12"/>
  <c r="X52" i="8"/>
  <c r="Z49" i="7"/>
  <c r="X52" i="7"/>
  <c r="Z52" i="10"/>
  <c r="Z33" i="1"/>
  <c r="Z49" i="9"/>
  <c r="X49" i="6"/>
  <c r="Z33" i="6"/>
  <c r="X49" i="5"/>
  <c r="Z33" i="5"/>
  <c r="X49" i="4"/>
  <c r="Z33" i="4"/>
  <c r="X49" i="3"/>
  <c r="Z49" i="2"/>
  <c r="X52" i="2"/>
  <c r="Z33" i="7"/>
  <c r="Z33" i="3"/>
  <c r="Z33" i="8"/>
  <c r="Z33" i="9"/>
  <c r="Z33" i="10"/>
  <c r="Y49" i="2"/>
  <c r="Y52" i="2" s="1"/>
  <c r="Y54" i="2" s="1"/>
  <c r="Y57" i="2" s="1"/>
  <c r="Y60" i="2" s="1"/>
  <c r="Z48" i="2"/>
  <c r="Z54" i="9" l="1"/>
  <c r="Z49" i="8"/>
  <c r="Z49" i="10"/>
  <c r="Z49" i="5"/>
  <c r="X52" i="5"/>
  <c r="X54" i="8"/>
  <c r="Z52" i="8"/>
  <c r="Z52" i="12"/>
  <c r="X54" i="12"/>
  <c r="Z52" i="2"/>
  <c r="X54" i="2"/>
  <c r="Z49" i="6"/>
  <c r="X52" i="6"/>
  <c r="Z57" i="10"/>
  <c r="X60" i="10"/>
  <c r="Z60" i="10" s="1"/>
  <c r="X54" i="1"/>
  <c r="Z52" i="1"/>
  <c r="X54" i="11"/>
  <c r="Z52" i="11"/>
  <c r="Z49" i="3"/>
  <c r="X52" i="3"/>
  <c r="Z49" i="4"/>
  <c r="X52" i="4"/>
  <c r="Z52" i="7"/>
  <c r="X54" i="7"/>
  <c r="X57" i="11" l="1"/>
  <c r="Z54" i="11"/>
  <c r="X57" i="1"/>
  <c r="Z54" i="1"/>
  <c r="Z54" i="2"/>
  <c r="X57" i="2"/>
  <c r="X57" i="7"/>
  <c r="Z54" i="7"/>
  <c r="X57" i="12"/>
  <c r="Z54" i="12"/>
  <c r="Z52" i="4"/>
  <c r="X54" i="4"/>
  <c r="X57" i="8"/>
  <c r="Z54" i="8"/>
  <c r="Z52" i="3"/>
  <c r="X54" i="3"/>
  <c r="Z52" i="6"/>
  <c r="X54" i="6"/>
  <c r="Z52" i="5"/>
  <c r="X54" i="5"/>
  <c r="Z57" i="8" l="1"/>
  <c r="X60" i="8"/>
  <c r="Z60" i="8" s="1"/>
  <c r="Z54" i="3"/>
  <c r="X57" i="3"/>
  <c r="Z57" i="7"/>
  <c r="X60" i="7"/>
  <c r="Z60" i="7" s="1"/>
  <c r="Z57" i="2"/>
  <c r="X60" i="2"/>
  <c r="Z60" i="2" s="1"/>
  <c r="Z54" i="5"/>
  <c r="X57" i="5"/>
  <c r="Z54" i="4"/>
  <c r="X57" i="4"/>
  <c r="X60" i="1"/>
  <c r="Z60" i="1" s="1"/>
  <c r="Z57" i="1"/>
  <c r="X57" i="6"/>
  <c r="Z54" i="6"/>
  <c r="X60" i="12"/>
  <c r="Z60" i="12" s="1"/>
  <c r="Z57" i="12"/>
  <c r="Z57" i="11"/>
  <c r="X60" i="11"/>
  <c r="Z60" i="11" s="1"/>
  <c r="Z57" i="6" l="1"/>
  <c r="X60" i="6"/>
  <c r="Z60" i="6" s="1"/>
  <c r="Z57" i="4"/>
  <c r="X60" i="4"/>
  <c r="Z60" i="4" s="1"/>
  <c r="Z57" i="3"/>
  <c r="X60" i="3"/>
  <c r="Z60" i="3" s="1"/>
  <c r="X60" i="5"/>
  <c r="Z60" i="5" s="1"/>
  <c r="Z57" i="5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<sst xmlns="http://schemas.openxmlformats.org/spreadsheetml/2006/main" count="1764" uniqueCount="98">
  <si>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</si>
  <si>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</si>
  <si>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</si>
  <si>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</si>
  <si>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</si>
  <si>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</si>
  <si>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</si>
  <si>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</si>
  <si>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</si>
  <si>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</si>
  <si>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</si>
  <si>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</si>
  <si>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</si>
  <si>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</si>
  <si>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</si>
  <si>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</si>
  <si>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</si>
  <si>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</si>
  <si>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</si>
  <si>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</si>
  <si>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</si>
  <si>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</si>
  <si>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</si>
  <si>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</si>
  <si>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</si>
  <si>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</si>
  <si>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</si>
  <si>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</si>
  <si>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</si>
  <si>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</si>
  <si>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</si>
  <si>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</si>
  <si>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</si>
  <si>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</si>
  <si>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</si>
  <si>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</si>
  <si>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</si>
  <si>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</si>
  <si>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</si>
  <si>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</si>
  <si>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</si>
  <si>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</si>
  <si>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</si>
  <si>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</si>
  <si>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</si>
  <si>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</si>
  <si>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</si>
  <si>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</si>
  <si>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</si>
  <si>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</si>
  <si>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</si>
  <si>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</si>
  <si>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</si>
  <si>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</si>
  <si>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</si>
  <si>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</si>
  <si>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</si>
  <si>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</si>
  <si>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</si>
  <si>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</si>
  <si>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</si>
  <si>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</si>
  <si>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</si>
  <si>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</si>
  <si>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</si>
  <si>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</si>
  <si>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</si>
  <si>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</si>
  <si>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</si>
  <si>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</si>
  <si>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</si>
  <si>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</si>
  <si>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</si>
  <si>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</si>
  <si>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</si>
  <si>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</si>
  <si>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</si>
  <si>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</si>
  <si>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</si>
  <si>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</si>
  <si>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</si>
  <si>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</si>
  <si>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</si>
  <si>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</si>
  <si>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</si>
  <si>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</si>
  <si>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2nd Quarter ended 31 December 2025 (Figures Finalised as at 2026/01/30)</t>
  </si>
  <si>
    <t>Gauteng: City of Tshwane (TSH) - Table C4 Quarterly Budgeted Financial Performance ( Waste management                                   ) for 2nd Quarter ended 31 December 2025 (Figures Finalised as at 2026/01/30)</t>
  </si>
  <si>
    <t>Gauteng: Emfuleni (GT421) - Table C4 Quarterly Budgeted Financial Performance ( Waste management                                   ) for 2nd Quarter ended 31 December 2025 (Figures Finalised as at 2026/01/30)</t>
  </si>
  <si>
    <t>Gauteng: Midvaal (GT422) - Table C4 Quarterly Budgeted Financial Performance ( Waste management                                   ) for 2nd Quarter ended 31 December 2025 (Figures Finalised as at 2026/01/30)</t>
  </si>
  <si>
    <t>Gauteng: Lesedi (GT423) - Table C4 Quarterly Budgeted Financial Performance ( Waste management                                   ) for 2nd Quarter ended 31 December 2025 (Figures Finalised as at 2026/01/30)</t>
  </si>
  <si>
    <t>Gauteng: Sedibeng (DC42) - Table C4 Quarterly Budgeted Financial Performance ( Waste management                                   ) for 2nd Quarter ended 31 December 2025 (Figures Finalised as at 2026/01/30)</t>
  </si>
  <si>
    <t>Gauteng: Mogale City (GT481) - Table C4 Quarterly Budgeted Financial Performance ( Waste management                                   ) for 2nd Quarter ended 31 December 2025 (Figures Finalised as at 2026/01/30)</t>
  </si>
  <si>
    <t>Gauteng: Merafong City (GT484) - Table C4 Quarterly Budgeted Financial Performance ( Waste management                                   ) for 2nd Quarter ended 31 December 2025 (Figures Finalised as at 2026/01/30)</t>
  </si>
  <si>
    <t>Gauteng: Rand West City (GT485) - Table C4 Quarterly Budgeted Financial Performance ( Waste management                                   ) for 2nd Quarter ended 31 December 2025 (Figures Finalised as at 2026/01/30)</t>
  </si>
  <si>
    <t>Gauteng: West Rand (DC48)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</si>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</sst>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1588986117</v>
      </c>
      <c r="D9" s="20"/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>
        <v>141426153</v>
      </c>
      <c r="L9" s="22">
        <v>107861961</v>
      </c>
      <c r="M9" s="22">
        <v>143108891</v>
      </c>
      <c r="N9" s="22">
        <v>392397005</v>
      </c>
      <c r="O9" s="22"/>
      <c r="P9" s="22"/>
      <c r="Q9" s="22"/>
      <c r="R9" s="22"/>
      <c r="S9" s="22"/>
      <c r="T9" s="22"/>
      <c r="U9" s="22"/>
      <c r="V9" s="22"/>
      <c r="W9" s="22">
        <v>804928461</v>
      </c>
      <c r="X9" s="22">
        <v>889440426</v>
      </c>
      <c r="Y9" s="22">
        <v>-84511965</v>
      </c>
      <c r="Z9" s="23">
        <v>-9.5017004545282511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/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>
        <v>29049</v>
      </c>
      <c r="L10" s="22">
        <v>10749</v>
      </c>
      <c r="M10" s="22">
        <v>11156</v>
      </c>
      <c r="N10" s="22">
        <v>50954</v>
      </c>
      <c r="O10" s="22"/>
      <c r="P10" s="22"/>
      <c r="Q10" s="22"/>
      <c r="R10" s="22"/>
      <c r="S10" s="22"/>
      <c r="T10" s="22"/>
      <c r="U10" s="22"/>
      <c r="V10" s="22"/>
      <c r="W10" s="22">
        <v>98826</v>
      </c>
      <c r="X10" s="22">
        <v>63732</v>
      </c>
      <c r="Y10" s="22">
        <v>35094</v>
      </c>
      <c r="Z10" s="23">
        <v>55.064959517981549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119278051</v>
      </c>
      <c r="D13" s="20"/>
      <c r="E13" s="21">
        <v>128256401</v>
      </c>
      <c r="F13" s="22">
        <v>128256401</v>
      </c>
      <c r="G13" s="22">
        <v>13499285</v>
      </c>
      <c r="H13" s="22">
        <v>13735367</v>
      </c>
      <c r="I13" s="22">
        <v>14991697</v>
      </c>
      <c r="J13" s="22">
        <v>42226349</v>
      </c>
      <c r="K13" s="22">
        <v>15198456</v>
      </c>
      <c r="L13" s="22">
        <v>15266818</v>
      </c>
      <c r="M13" s="22">
        <v>13348382</v>
      </c>
      <c r="N13" s="22">
        <v>43813656</v>
      </c>
      <c r="O13" s="22"/>
      <c r="P13" s="22"/>
      <c r="Q13" s="22"/>
      <c r="R13" s="22"/>
      <c r="S13" s="22"/>
      <c r="T13" s="22"/>
      <c r="U13" s="22"/>
      <c r="V13" s="22"/>
      <c r="W13" s="22">
        <v>86040005</v>
      </c>
      <c r="X13" s="22">
        <v>64128198</v>
      </c>
      <c r="Y13" s="22">
        <v>21911807</v>
      </c>
      <c r="Z13" s="23">
        <v>34.168755217478591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850736124</v>
      </c>
      <c r="D26" s="20"/>
      <c r="E26" s="21">
        <v>912641532</v>
      </c>
      <c r="F26" s="22">
        <v>912641532</v>
      </c>
      <c r="G26" s="22">
        <v>380267254</v>
      </c>
      <c r="H26" s="22"/>
      <c r="I26" s="22"/>
      <c r="J26" s="22">
        <v>380267254</v>
      </c>
      <c r="K26" s="22"/>
      <c r="L26" s="22"/>
      <c r="M26" s="22">
        <v>304213895</v>
      </c>
      <c r="N26" s="22">
        <v>304213895</v>
      </c>
      <c r="O26" s="22"/>
      <c r="P26" s="22"/>
      <c r="Q26" s="22"/>
      <c r="R26" s="22"/>
      <c r="S26" s="22"/>
      <c r="T26" s="22"/>
      <c r="U26" s="22"/>
      <c r="V26" s="22"/>
      <c r="W26" s="22">
        <v>684481149</v>
      </c>
      <c r="X26" s="22">
        <v>456320766</v>
      </c>
      <c r="Y26" s="22">
        <v>228160383</v>
      </c>
      <c r="Z26" s="23">
        <v>50</v>
      </c>
      <c r="AA26" s="20">
        <v>912641532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>
        <v>14714282</v>
      </c>
      <c r="L29" s="22">
        <v>14781696</v>
      </c>
      <c r="M29" s="22">
        <v>14798630</v>
      </c>
      <c r="N29" s="22">
        <v>44294608</v>
      </c>
      <c r="O29" s="22"/>
      <c r="P29" s="22"/>
      <c r="Q29" s="22"/>
      <c r="R29" s="22"/>
      <c r="S29" s="22"/>
      <c r="T29" s="22"/>
      <c r="U29" s="22"/>
      <c r="V29" s="22"/>
      <c r="W29" s="22">
        <v>89570344</v>
      </c>
      <c r="X29" s="22">
        <v>72391368</v>
      </c>
      <c r="Y29" s="22">
        <v>17178976</v>
      </c>
      <c r="Z29" s="23">
        <v>23.730696731687679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2715299993</v>
      </c>
      <c r="D33" s="29">
        <f t="shared" ref="D33:Y33" si="0">SUM(D6:D32)</f>
        <v>0</v>
      </c>
      <c r="E33" s="30">
        <f t="shared" si="0"/>
        <v>2964689077</v>
      </c>
      <c r="F33" s="31">
        <f t="shared" si="0"/>
        <v>2964689077</v>
      </c>
      <c r="G33" s="31">
        <f t="shared" si="0"/>
        <v>549531932</v>
      </c>
      <c r="H33" s="31">
        <f t="shared" si="0"/>
        <v>161871017</v>
      </c>
      <c r="I33" s="31">
        <f t="shared" si="0"/>
        <v>168945718</v>
      </c>
      <c r="J33" s="31">
        <f t="shared" si="0"/>
        <v>880348667</v>
      </c>
      <c r="K33" s="31">
        <f t="shared" si="0"/>
        <v>171367940</v>
      </c>
      <c r="L33" s="31">
        <f t="shared" si="0"/>
        <v>137921224</v>
      </c>
      <c r="M33" s="31">
        <f t="shared" si="0"/>
        <v>475480954</v>
      </c>
      <c r="N33" s="31">
        <f t="shared" si="0"/>
        <v>784770118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1665118785</v>
      </c>
      <c r="X33" s="31">
        <f t="shared" si="0"/>
        <v>1482344490</v>
      </c>
      <c r="Y33" s="31">
        <f t="shared" si="0"/>
        <v>182774295</v>
      </c>
      <c r="Z33" s="32">
        <f>+IF(X33&lt;&gt;0,+(Y33/X33)*100,0)</f>
        <v>12.330082260433269</v>
      </c>
      <c r="AA33" s="29">
        <f>SUM(AA6:AA32)</f>
        <v>2964689077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596614431</v>
      </c>
      <c r="D35" s="20"/>
      <c r="E35" s="21">
        <v>737714177</v>
      </c>
      <c r="F35" s="22">
        <v>737714177</v>
      </c>
      <c r="G35" s="22">
        <v>55287415</v>
      </c>
      <c r="H35" s="22">
        <v>58938767</v>
      </c>
      <c r="I35" s="22">
        <v>54857116</v>
      </c>
      <c r="J35" s="22">
        <v>169083298</v>
      </c>
      <c r="K35" s="22">
        <v>54982943</v>
      </c>
      <c r="L35" s="22">
        <v>55799567</v>
      </c>
      <c r="M35" s="22">
        <v>60640915</v>
      </c>
      <c r="N35" s="22">
        <v>171423425</v>
      </c>
      <c r="O35" s="22"/>
      <c r="P35" s="22"/>
      <c r="Q35" s="22"/>
      <c r="R35" s="22"/>
      <c r="S35" s="22"/>
      <c r="T35" s="22"/>
      <c r="U35" s="22"/>
      <c r="V35" s="22"/>
      <c r="W35" s="22">
        <v>340506723</v>
      </c>
      <c r="X35" s="22">
        <v>368857224</v>
      </c>
      <c r="Y35" s="22">
        <v>-28350501</v>
      </c>
      <c r="Z35" s="23">
        <v>-7.6860365353722884</v>
      </c>
      <c r="AA35" s="20">
        <v>737714177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118250295</v>
      </c>
      <c r="D38" s="20"/>
      <c r="E38" s="21">
        <v>174282168</v>
      </c>
      <c r="F38" s="22">
        <v>174282168</v>
      </c>
      <c r="G38" s="22">
        <v>21115</v>
      </c>
      <c r="H38" s="22">
        <v>17342315</v>
      </c>
      <c r="I38" s="22">
        <v>35532253</v>
      </c>
      <c r="J38" s="22">
        <v>52895683</v>
      </c>
      <c r="K38" s="22">
        <v>18588621</v>
      </c>
      <c r="L38" s="22">
        <v>5056583</v>
      </c>
      <c r="M38" s="22">
        <v>16415475</v>
      </c>
      <c r="N38" s="22">
        <v>40060679</v>
      </c>
      <c r="O38" s="22"/>
      <c r="P38" s="22"/>
      <c r="Q38" s="22"/>
      <c r="R38" s="22"/>
      <c r="S38" s="22"/>
      <c r="T38" s="22"/>
      <c r="U38" s="22"/>
      <c r="V38" s="22"/>
      <c r="W38" s="22">
        <v>92956362</v>
      </c>
      <c r="X38" s="22">
        <v>87142050</v>
      </c>
      <c r="Y38" s="22">
        <v>5814312</v>
      </c>
      <c r="Z38" s="23">
        <v>6.6722231115747226</v>
      </c>
      <c r="AA38" s="20">
        <v>174282168</v>
      </c>
    </row>
    <row r="39" spans="1:27" x14ac:dyDescent="0.25">
      <c r="A39" s="19" t="s">
        <v>65</v>
      </c>
      <c r="B39" s="15" t="s">
        <v>32</v>
      </c>
      <c r="C39" s="20">
        <v>546942000</v>
      </c>
      <c r="D39" s="20"/>
      <c r="E39" s="21">
        <v>648365339</v>
      </c>
      <c r="F39" s="22">
        <v>648365339</v>
      </c>
      <c r="G39" s="22"/>
      <c r="H39" s="22"/>
      <c r="I39" s="22">
        <v>162091335</v>
      </c>
      <c r="J39" s="22">
        <v>162091335</v>
      </c>
      <c r="K39" s="22">
        <v>54030445</v>
      </c>
      <c r="L39" s="22">
        <v>54030445</v>
      </c>
      <c r="M39" s="22">
        <v>54030445</v>
      </c>
      <c r="N39" s="22">
        <v>162091335</v>
      </c>
      <c r="O39" s="22"/>
      <c r="P39" s="22"/>
      <c r="Q39" s="22"/>
      <c r="R39" s="22"/>
      <c r="S39" s="22"/>
      <c r="T39" s="22"/>
      <c r="U39" s="22"/>
      <c r="V39" s="22"/>
      <c r="W39" s="22">
        <v>324182670</v>
      </c>
      <c r="X39" s="22">
        <v>324182670</v>
      </c>
      <c r="Y39" s="22"/>
      <c r="Z39" s="23"/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136722754</v>
      </c>
      <c r="D40" s="20"/>
      <c r="E40" s="21">
        <v>153681521</v>
      </c>
      <c r="F40" s="22">
        <v>153681521</v>
      </c>
      <c r="G40" s="22"/>
      <c r="H40" s="22"/>
      <c r="I40" s="22">
        <v>33057496</v>
      </c>
      <c r="J40" s="22">
        <v>33057496</v>
      </c>
      <c r="K40" s="22"/>
      <c r="L40" s="22"/>
      <c r="M40" s="22">
        <v>33057496</v>
      </c>
      <c r="N40" s="22">
        <v>33057496</v>
      </c>
      <c r="O40" s="22"/>
      <c r="P40" s="22"/>
      <c r="Q40" s="22"/>
      <c r="R40" s="22"/>
      <c r="S40" s="22"/>
      <c r="T40" s="22"/>
      <c r="U40" s="22"/>
      <c r="V40" s="22"/>
      <c r="W40" s="22">
        <v>66114992</v>
      </c>
      <c r="X40" s="22">
        <v>76840764</v>
      </c>
      <c r="Y40" s="22">
        <v>-10725772</v>
      </c>
      <c r="Z40" s="23">
        <v>-13.958440080059589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-42006283</v>
      </c>
      <c r="D41" s="20"/>
      <c r="E41" s="21">
        <v>48276510</v>
      </c>
      <c r="F41" s="22">
        <v>48276510</v>
      </c>
      <c r="G41" s="22">
        <v>1137934</v>
      </c>
      <c r="H41" s="22"/>
      <c r="I41" s="22"/>
      <c r="J41" s="22">
        <v>1137934</v>
      </c>
      <c r="K41" s="22">
        <v>4811904</v>
      </c>
      <c r="L41" s="22">
        <v>1979566</v>
      </c>
      <c r="M41" s="22">
        <v>7718903</v>
      </c>
      <c r="N41" s="22">
        <v>14510373</v>
      </c>
      <c r="O41" s="22"/>
      <c r="P41" s="22"/>
      <c r="Q41" s="22"/>
      <c r="R41" s="22"/>
      <c r="S41" s="22"/>
      <c r="T41" s="22"/>
      <c r="U41" s="22"/>
      <c r="V41" s="22"/>
      <c r="W41" s="22">
        <v>15648307</v>
      </c>
      <c r="X41" s="22">
        <v>24138258</v>
      </c>
      <c r="Y41" s="22">
        <v>-8489951</v>
      </c>
      <c r="Z41" s="23">
        <v>-35.172177710587071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713769925</v>
      </c>
      <c r="D42" s="20"/>
      <c r="E42" s="21">
        <v>493748829</v>
      </c>
      <c r="F42" s="22">
        <v>493748829</v>
      </c>
      <c r="G42" s="22"/>
      <c r="H42" s="22">
        <v>104104408</v>
      </c>
      <c r="I42" s="22">
        <v>48968433</v>
      </c>
      <c r="J42" s="22">
        <v>153072841</v>
      </c>
      <c r="K42" s="22">
        <v>98426762</v>
      </c>
      <c r="L42" s="22">
        <v>54410989</v>
      </c>
      <c r="M42" s="22">
        <v>31987640</v>
      </c>
      <c r="N42" s="22">
        <v>184825391</v>
      </c>
      <c r="O42" s="22"/>
      <c r="P42" s="22"/>
      <c r="Q42" s="22"/>
      <c r="R42" s="22"/>
      <c r="S42" s="22"/>
      <c r="T42" s="22"/>
      <c r="U42" s="22"/>
      <c r="V42" s="22"/>
      <c r="W42" s="22">
        <v>337898232</v>
      </c>
      <c r="X42" s="22">
        <v>246874494</v>
      </c>
      <c r="Y42" s="22">
        <v>91023738</v>
      </c>
      <c r="Z42" s="23">
        <v>36.870450456497949</v>
      </c>
      <c r="AA42" s="20">
        <v>493748829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>
        <v>30209189</v>
      </c>
      <c r="L43" s="22">
        <v>12088728</v>
      </c>
      <c r="M43" s="22">
        <v>1128288</v>
      </c>
      <c r="N43" s="22">
        <v>43426205</v>
      </c>
      <c r="O43" s="22"/>
      <c r="P43" s="22"/>
      <c r="Q43" s="22"/>
      <c r="R43" s="22"/>
      <c r="S43" s="22"/>
      <c r="T43" s="22"/>
      <c r="U43" s="22"/>
      <c r="V43" s="22"/>
      <c r="W43" s="22">
        <v>106654468</v>
      </c>
      <c r="X43" s="22">
        <v>54483054</v>
      </c>
      <c r="Y43" s="22">
        <v>52171414</v>
      </c>
      <c r="Z43" s="23">
        <v>95.757139458445181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127707027</v>
      </c>
      <c r="D45" s="20"/>
      <c r="E45" s="21">
        <v>185892726</v>
      </c>
      <c r="F45" s="22">
        <v>185892726</v>
      </c>
      <c r="G45" s="22">
        <v>824070</v>
      </c>
      <c r="H45" s="22">
        <v>13540836</v>
      </c>
      <c r="I45" s="22">
        <v>35241500</v>
      </c>
      <c r="J45" s="22">
        <v>49606406</v>
      </c>
      <c r="K45" s="22">
        <v>20581832</v>
      </c>
      <c r="L45" s="22">
        <v>8231880</v>
      </c>
      <c r="M45" s="22">
        <v>7983085</v>
      </c>
      <c r="N45" s="22">
        <v>36796797</v>
      </c>
      <c r="O45" s="22"/>
      <c r="P45" s="22"/>
      <c r="Q45" s="22"/>
      <c r="R45" s="22"/>
      <c r="S45" s="22"/>
      <c r="T45" s="22"/>
      <c r="U45" s="22"/>
      <c r="V45" s="22"/>
      <c r="W45" s="22">
        <v>86403203</v>
      </c>
      <c r="X45" s="22">
        <v>92946396</v>
      </c>
      <c r="Y45" s="22">
        <v>-6543193</v>
      </c>
      <c r="Z45" s="23">
        <v>-7.039749018348167</v>
      </c>
      <c r="AA45" s="20">
        <v>185892726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2311875547</v>
      </c>
      <c r="D48" s="29">
        <f t="shared" ref="D48:Y48" si="1">SUM(D35:D47)</f>
        <v>0</v>
      </c>
      <c r="E48" s="30">
        <f t="shared" si="1"/>
        <v>2550927375</v>
      </c>
      <c r="F48" s="31">
        <f t="shared" si="1"/>
        <v>2550927375</v>
      </c>
      <c r="G48" s="31">
        <f t="shared" si="1"/>
        <v>57270534</v>
      </c>
      <c r="H48" s="31">
        <f t="shared" si="1"/>
        <v>243283169</v>
      </c>
      <c r="I48" s="31">
        <f t="shared" si="1"/>
        <v>383619553</v>
      </c>
      <c r="J48" s="31">
        <f t="shared" si="1"/>
        <v>684173256</v>
      </c>
      <c r="K48" s="31">
        <f t="shared" si="1"/>
        <v>281631696</v>
      </c>
      <c r="L48" s="31">
        <f t="shared" si="1"/>
        <v>191597758</v>
      </c>
      <c r="M48" s="31">
        <f t="shared" si="1"/>
        <v>212962247</v>
      </c>
      <c r="N48" s="31">
        <f t="shared" si="1"/>
        <v>686191701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1370364957</v>
      </c>
      <c r="X48" s="31">
        <f t="shared" si="1"/>
        <v>1275464910</v>
      </c>
      <c r="Y48" s="31">
        <f t="shared" si="1"/>
        <v>94900047</v>
      </c>
      <c r="Z48" s="32">
        <f>+IF(X48&lt;&gt;0,+(Y48/X48)*100,0)</f>
        <v>7.4404278985613175</v>
      </c>
      <c r="AA48" s="29">
        <f>SUM(AA35:AA47)</f>
        <v>2550927375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403424446</v>
      </c>
      <c r="D49" s="39">
        <f t="shared" si="2"/>
        <v>0</v>
      </c>
      <c r="E49" s="40">
        <f t="shared" si="2"/>
        <v>413761702</v>
      </c>
      <c r="F49" s="41">
        <f t="shared" si="2"/>
        <v>413761702</v>
      </c>
      <c r="G49" s="41">
        <f t="shared" si="2"/>
        <v>492261398</v>
      </c>
      <c r="H49" s="41">
        <f t="shared" si="2"/>
        <v>-81412152</v>
      </c>
      <c r="I49" s="41">
        <f t="shared" si="2"/>
        <v>-214673835</v>
      </c>
      <c r="J49" s="41">
        <f t="shared" si="2"/>
        <v>196175411</v>
      </c>
      <c r="K49" s="41">
        <f t="shared" si="2"/>
        <v>-110263756</v>
      </c>
      <c r="L49" s="41">
        <f t="shared" si="2"/>
        <v>-53676534</v>
      </c>
      <c r="M49" s="41">
        <f t="shared" si="2"/>
        <v>262518707</v>
      </c>
      <c r="N49" s="41">
        <f t="shared" si="2"/>
        <v>98578417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294753828</v>
      </c>
      <c r="X49" s="41">
        <f t="shared" si="2"/>
        <v>206879580</v>
      </c>
      <c r="Y49" s="41">
        <f t="shared" si="2"/>
        <v>87874248</v>
      </c>
      <c r="Z49" s="42">
        <f>+IF(X49&lt;&gt;0,+(Y49/X49)*100,0)</f>
        <v>42.476037509356892</v>
      </c>
      <c r="AA49" s="39">
        <f>+AA33-AA48</f>
        <v>413761702</v>
      </c>
    </row>
    <row r="50" spans="1:27" x14ac:dyDescent="0.25">
      <c r="A50" s="43" t="s">
        <v>75</v>
      </c>
      <c r="B50" s="15" t="s">
        <v>32</v>
      </c>
      <c r="C50" s="20">
        <v>35999998</v>
      </c>
      <c r="D50" s="20"/>
      <c r="E50" s="21">
        <v>127200000</v>
      </c>
      <c r="F50" s="22">
        <v>127200000</v>
      </c>
      <c r="G50" s="22"/>
      <c r="H50" s="22"/>
      <c r="I50" s="22"/>
      <c r="J50" s="22"/>
      <c r="K50" s="22">
        <v>84737</v>
      </c>
      <c r="L50" s="22">
        <v>49670000</v>
      </c>
      <c r="M50" s="22"/>
      <c r="N50" s="22">
        <v>49754737</v>
      </c>
      <c r="O50" s="22"/>
      <c r="P50" s="22"/>
      <c r="Q50" s="22"/>
      <c r="R50" s="22"/>
      <c r="S50" s="22"/>
      <c r="T50" s="22"/>
      <c r="U50" s="22"/>
      <c r="V50" s="22"/>
      <c r="W50" s="22">
        <v>49754737</v>
      </c>
      <c r="X50" s="22">
        <v>63600000</v>
      </c>
      <c r="Y50" s="22">
        <v>-13845263</v>
      </c>
      <c r="Z50" s="23">
        <v>-21.76928144654088</v>
      </c>
      <c r="AA50" s="20">
        <v>127200000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439424444</v>
      </c>
      <c r="D52" s="48">
        <f t="shared" si="3"/>
        <v>0</v>
      </c>
      <c r="E52" s="49">
        <f t="shared" si="3"/>
        <v>540961702</v>
      </c>
      <c r="F52" s="50">
        <f t="shared" si="3"/>
        <v>540961702</v>
      </c>
      <c r="G52" s="50">
        <f t="shared" si="3"/>
        <v>492261398</v>
      </c>
      <c r="H52" s="50">
        <f t="shared" si="3"/>
        <v>-81412152</v>
      </c>
      <c r="I52" s="50">
        <f t="shared" si="3"/>
        <v>-214673835</v>
      </c>
      <c r="J52" s="50">
        <f t="shared" si="3"/>
        <v>196175411</v>
      </c>
      <c r="K52" s="50">
        <f t="shared" si="3"/>
        <v>-110179019</v>
      </c>
      <c r="L52" s="50">
        <f t="shared" si="3"/>
        <v>-4006534</v>
      </c>
      <c r="M52" s="50">
        <f t="shared" si="3"/>
        <v>262518707</v>
      </c>
      <c r="N52" s="50">
        <f t="shared" si="3"/>
        <v>148333154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344508565</v>
      </c>
      <c r="X52" s="50">
        <f t="shared" si="3"/>
        <v>270479580</v>
      </c>
      <c r="Y52" s="50">
        <f t="shared" si="3"/>
        <v>74028985</v>
      </c>
      <c r="Z52" s="51">
        <f>+IF(X52&lt;&gt;0,+(Y52/X52)*100,0)</f>
        <v>27.369528228341672</v>
      </c>
      <c r="AA52" s="48">
        <f>SUM(AA49:AA51)</f>
        <v>540961702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439424444</v>
      </c>
      <c r="D54" s="54">
        <f>+D52-D53</f>
        <v>0</v>
      </c>
      <c r="E54" s="55">
        <f t="shared" si="4"/>
        <v>540961702</v>
      </c>
      <c r="F54" s="56">
        <f t="shared" si="4"/>
        <v>540961702</v>
      </c>
      <c r="G54" s="56">
        <f t="shared" si="4"/>
        <v>492261398</v>
      </c>
      <c r="H54" s="56">
        <f t="shared" si="4"/>
        <v>-81412152</v>
      </c>
      <c r="I54" s="56">
        <f t="shared" si="4"/>
        <v>-214673835</v>
      </c>
      <c r="J54" s="56">
        <f t="shared" si="4"/>
        <v>196175411</v>
      </c>
      <c r="K54" s="56">
        <f t="shared" si="4"/>
        <v>-110179019</v>
      </c>
      <c r="L54" s="56">
        <f t="shared" si="4"/>
        <v>-4006534</v>
      </c>
      <c r="M54" s="56">
        <f t="shared" si="4"/>
        <v>262518707</v>
      </c>
      <c r="N54" s="56">
        <f t="shared" si="4"/>
        <v>148333154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344508565</v>
      </c>
      <c r="X54" s="56">
        <f t="shared" si="4"/>
        <v>270479580</v>
      </c>
      <c r="Y54" s="56">
        <f t="shared" si="4"/>
        <v>74028985</v>
      </c>
      <c r="Z54" s="57">
        <f>+IF(X54&lt;&gt;0,+(Y54/X54)*100,0)</f>
        <v>27.369528228341672</v>
      </c>
      <c r="AA54" s="54">
        <f>+AA52-AA53</f>
        <v>540961702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439424444</v>
      </c>
      <c r="D57" s="48">
        <f>SUM(D54:D56)</f>
        <v>0</v>
      </c>
      <c r="E57" s="49">
        <f t="shared" si="5"/>
        <v>540961702</v>
      </c>
      <c r="F57" s="50">
        <f t="shared" si="5"/>
        <v>540961702</v>
      </c>
      <c r="G57" s="50">
        <f t="shared" si="5"/>
        <v>492261398</v>
      </c>
      <c r="H57" s="50">
        <f t="shared" si="5"/>
        <v>-81412152</v>
      </c>
      <c r="I57" s="50">
        <f t="shared" si="5"/>
        <v>-214673835</v>
      </c>
      <c r="J57" s="50">
        <f t="shared" si="5"/>
        <v>196175411</v>
      </c>
      <c r="K57" s="50">
        <f t="shared" si="5"/>
        <v>-110179019</v>
      </c>
      <c r="L57" s="50">
        <f t="shared" si="5"/>
        <v>-4006534</v>
      </c>
      <c r="M57" s="50">
        <f t="shared" si="5"/>
        <v>262518707</v>
      </c>
      <c r="N57" s="50">
        <f t="shared" si="5"/>
        <v>148333154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344508565</v>
      </c>
      <c r="X57" s="50">
        <f t="shared" si="5"/>
        <v>270479580</v>
      </c>
      <c r="Y57" s="50">
        <f t="shared" si="5"/>
        <v>74028985</v>
      </c>
      <c r="Z57" s="51">
        <f>+IF(X57&lt;&gt;0,+(Y57/X57)*100,0)</f>
        <v>27.369528228341672</v>
      </c>
      <c r="AA57" s="48">
        <f>SUM(AA54:AA56)</f>
        <v>540961702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439424444</v>
      </c>
      <c r="D60" s="65">
        <f>SUM(D57:D59)</f>
        <v>0</v>
      </c>
      <c r="E60" s="66">
        <f t="shared" si="6"/>
        <v>540961702</v>
      </c>
      <c r="F60" s="67">
        <f t="shared" si="6"/>
        <v>540961702</v>
      </c>
      <c r="G60" s="67">
        <f t="shared" si="6"/>
        <v>492261398</v>
      </c>
      <c r="H60" s="67">
        <f t="shared" si="6"/>
        <v>-81412152</v>
      </c>
      <c r="I60" s="67">
        <f t="shared" si="6"/>
        <v>-214673835</v>
      </c>
      <c r="J60" s="67">
        <f t="shared" si="6"/>
        <v>196175411</v>
      </c>
      <c r="K60" s="67">
        <f t="shared" si="6"/>
        <v>-110179019</v>
      </c>
      <c r="L60" s="67">
        <f t="shared" si="6"/>
        <v>-4006534</v>
      </c>
      <c r="M60" s="67">
        <f t="shared" si="6"/>
        <v>262518707</v>
      </c>
      <c r="N60" s="67">
        <f t="shared" si="6"/>
        <v>148333154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344508565</v>
      </c>
      <c r="X60" s="67">
        <f t="shared" si="6"/>
        <v>270479580</v>
      </c>
      <c r="Y60" s="67">
        <f t="shared" si="6"/>
        <v>74028985</v>
      </c>
      <c r="Z60" s="68">
        <f>+IF(X60&lt;&gt;0,+(Y60/X60)*100,0)</f>
        <v>27.369528228341672</v>
      </c>
      <c r="AA60" s="65">
        <f>SUM(AA57:AA59)</f>
        <v>540961702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4348837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3337410000</v>
      </c>
      <c r="F9" s="22">
        <v>3337410000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>
        <v>276090689</v>
      </c>
      <c r="L9" s="22">
        <v>287350356</v>
      </c>
      <c r="M9" s="22">
        <v>277633918</v>
      </c>
      <c r="N9" s="22">
        <v>841074963</v>
      </c>
      <c r="O9" s="22"/>
      <c r="P9" s="22"/>
      <c r="Q9" s="22"/>
      <c r="R9" s="22"/>
      <c r="S9" s="22"/>
      <c r="T9" s="22"/>
      <c r="U9" s="22"/>
      <c r="V9" s="22"/>
      <c r="W9" s="22">
        <v>1684340035</v>
      </c>
      <c r="X9" s="22">
        <v>1667476995</v>
      </c>
      <c r="Y9" s="22">
        <v>16863040</v>
      </c>
      <c r="Z9" s="23">
        <v>1.0112907134889737</v>
      </c>
      <c r="AA9" s="20">
        <v>3337410000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/>
      <c r="E10" s="21">
        <v>152000</v>
      </c>
      <c r="F10" s="22">
        <v>152000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7662</v>
      </c>
      <c r="Y10" s="22">
        <v>-7662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69531000</v>
      </c>
      <c r="F13" s="22">
        <v>69531000</v>
      </c>
      <c r="G13" s="22">
        <v>5137250</v>
      </c>
      <c r="H13" s="22">
        <v>4514260</v>
      </c>
      <c r="I13" s="22">
        <v>4149438</v>
      </c>
      <c r="J13" s="22">
        <v>13800948</v>
      </c>
      <c r="K13" s="22">
        <v>4481165</v>
      </c>
      <c r="L13" s="22">
        <v>5203011</v>
      </c>
      <c r="M13" s="22">
        <v>4129014</v>
      </c>
      <c r="N13" s="22">
        <v>13813190</v>
      </c>
      <c r="O13" s="22"/>
      <c r="P13" s="22"/>
      <c r="Q13" s="22"/>
      <c r="R13" s="22"/>
      <c r="S13" s="22"/>
      <c r="T13" s="22"/>
      <c r="U13" s="22"/>
      <c r="V13" s="22"/>
      <c r="W13" s="22">
        <v>27614138</v>
      </c>
      <c r="X13" s="22">
        <v>34766970</v>
      </c>
      <c r="Y13" s="22">
        <v>-7152832</v>
      </c>
      <c r="Z13" s="23">
        <v>-20.573642166688671</v>
      </c>
      <c r="AA13" s="20">
        <v>69531000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80098247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99623085</v>
      </c>
      <c r="H26" s="22">
        <v>99623085</v>
      </c>
      <c r="I26" s="22">
        <v>99623085</v>
      </c>
      <c r="J26" s="22">
        <v>298869255</v>
      </c>
      <c r="K26" s="22">
        <v>99623085</v>
      </c>
      <c r="L26" s="22">
        <v>99623085</v>
      </c>
      <c r="M26" s="22">
        <v>99623085</v>
      </c>
      <c r="N26" s="22">
        <v>298869255</v>
      </c>
      <c r="O26" s="22"/>
      <c r="P26" s="22"/>
      <c r="Q26" s="22"/>
      <c r="R26" s="22"/>
      <c r="S26" s="22"/>
      <c r="T26" s="22"/>
      <c r="U26" s="22"/>
      <c r="V26" s="22"/>
      <c r="W26" s="22">
        <v>597738510</v>
      </c>
      <c r="X26" s="22"/>
      <c r="Y26" s="22">
        <v>597738510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86601920</v>
      </c>
      <c r="D33" s="29">
        <f t="shared" ref="D33:Y33" si="0">SUM(D6:D32)</f>
        <v>0</v>
      </c>
      <c r="E33" s="30">
        <f t="shared" si="0"/>
        <v>3407093000</v>
      </c>
      <c r="F33" s="31">
        <f t="shared" si="0"/>
        <v>3407093000</v>
      </c>
      <c r="G33" s="31">
        <f t="shared" si="0"/>
        <v>391130893</v>
      </c>
      <c r="H33" s="31">
        <f t="shared" si="0"/>
        <v>382000369</v>
      </c>
      <c r="I33" s="31">
        <f t="shared" si="0"/>
        <v>382804013</v>
      </c>
      <c r="J33" s="31">
        <f t="shared" si="0"/>
        <v>1155935275</v>
      </c>
      <c r="K33" s="31">
        <f t="shared" si="0"/>
        <v>380194939</v>
      </c>
      <c r="L33" s="31">
        <f t="shared" si="0"/>
        <v>392176452</v>
      </c>
      <c r="M33" s="31">
        <f t="shared" si="0"/>
        <v>381386017</v>
      </c>
      <c r="N33" s="31">
        <f t="shared" si="0"/>
        <v>1153757408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2309692683</v>
      </c>
      <c r="X33" s="31">
        <f t="shared" si="0"/>
        <v>1702251627</v>
      </c>
      <c r="Y33" s="31">
        <f t="shared" si="0"/>
        <v>607441056</v>
      </c>
      <c r="Z33" s="32">
        <f>+IF(X33&lt;&gt;0,+(Y33/X33)*100,0)</f>
        <v>35.68456310249131</v>
      </c>
      <c r="AA33" s="29">
        <f>SUM(AA6:AA32)</f>
        <v>3407093000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1652276000</v>
      </c>
      <c r="F35" s="22">
        <v>1652276000</v>
      </c>
      <c r="G35" s="22">
        <v>146613058</v>
      </c>
      <c r="H35" s="22">
        <v>160811332</v>
      </c>
      <c r="I35" s="22">
        <v>154213948</v>
      </c>
      <c r="J35" s="22">
        <v>461638338</v>
      </c>
      <c r="K35" s="22">
        <v>152889460</v>
      </c>
      <c r="L35" s="22">
        <v>141543784</v>
      </c>
      <c r="M35" s="22">
        <v>143474862</v>
      </c>
      <c r="N35" s="22">
        <v>437908106</v>
      </c>
      <c r="O35" s="22"/>
      <c r="P35" s="22"/>
      <c r="Q35" s="22"/>
      <c r="R35" s="22"/>
      <c r="S35" s="22"/>
      <c r="T35" s="22"/>
      <c r="U35" s="22"/>
      <c r="V35" s="22"/>
      <c r="W35" s="22">
        <v>899546444</v>
      </c>
      <c r="X35" s="22">
        <v>815435236</v>
      </c>
      <c r="Y35" s="22">
        <v>84111208</v>
      </c>
      <c r="Z35" s="23">
        <v>10.314885141902305</v>
      </c>
      <c r="AA35" s="20">
        <v>1652276000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135596000</v>
      </c>
      <c r="F38" s="22">
        <v>135596000</v>
      </c>
      <c r="G38" s="22">
        <v>7983240</v>
      </c>
      <c r="H38" s="22">
        <v>20428146</v>
      </c>
      <c r="I38" s="22">
        <v>15155053</v>
      </c>
      <c r="J38" s="22">
        <v>43566439</v>
      </c>
      <c r="K38" s="22">
        <v>10356411</v>
      </c>
      <c r="L38" s="22">
        <v>15418945</v>
      </c>
      <c r="M38" s="22">
        <v>6339779</v>
      </c>
      <c r="N38" s="22">
        <v>32115135</v>
      </c>
      <c r="O38" s="22"/>
      <c r="P38" s="22"/>
      <c r="Q38" s="22"/>
      <c r="R38" s="22"/>
      <c r="S38" s="22"/>
      <c r="T38" s="22"/>
      <c r="U38" s="22"/>
      <c r="V38" s="22"/>
      <c r="W38" s="22">
        <v>75681574</v>
      </c>
      <c r="X38" s="22">
        <v>66060396</v>
      </c>
      <c r="Y38" s="22">
        <v>9621178</v>
      </c>
      <c r="Z38" s="23">
        <v>14.56421484364096</v>
      </c>
      <c r="AA38" s="20">
        <v>135596000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830777000</v>
      </c>
      <c r="F39" s="22">
        <v>830777000</v>
      </c>
      <c r="G39" s="22">
        <v>69231408</v>
      </c>
      <c r="H39" s="22">
        <v>69231408</v>
      </c>
      <c r="I39" s="22">
        <v>87231408</v>
      </c>
      <c r="J39" s="22">
        <v>225694224</v>
      </c>
      <c r="K39" s="22">
        <v>78231408</v>
      </c>
      <c r="L39" s="22">
        <v>74231408</v>
      </c>
      <c r="M39" s="22">
        <v>74231408</v>
      </c>
      <c r="N39" s="22">
        <v>226694224</v>
      </c>
      <c r="O39" s="22"/>
      <c r="P39" s="22"/>
      <c r="Q39" s="22"/>
      <c r="R39" s="22"/>
      <c r="S39" s="22"/>
      <c r="T39" s="22"/>
      <c r="U39" s="22"/>
      <c r="V39" s="22"/>
      <c r="W39" s="22">
        <v>452388448</v>
      </c>
      <c r="X39" s="22">
        <v>415388478</v>
      </c>
      <c r="Y39" s="22">
        <v>36999970</v>
      </c>
      <c r="Z39" s="23">
        <v>8.9073173570307826</v>
      </c>
      <c r="AA39" s="20">
        <v>830777000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91601000</v>
      </c>
      <c r="F40" s="22">
        <v>91601000</v>
      </c>
      <c r="G40" s="22">
        <v>6760889</v>
      </c>
      <c r="H40" s="22">
        <v>6044867</v>
      </c>
      <c r="I40" s="22">
        <v>6422179</v>
      </c>
      <c r="J40" s="22">
        <v>19227935</v>
      </c>
      <c r="K40" s="22">
        <v>6422536</v>
      </c>
      <c r="L40" s="22">
        <v>6422211</v>
      </c>
      <c r="M40" s="22">
        <v>6412228</v>
      </c>
      <c r="N40" s="22">
        <v>19256975</v>
      </c>
      <c r="O40" s="22"/>
      <c r="P40" s="22"/>
      <c r="Q40" s="22"/>
      <c r="R40" s="22"/>
      <c r="S40" s="22"/>
      <c r="T40" s="22"/>
      <c r="U40" s="22"/>
      <c r="V40" s="22"/>
      <c r="W40" s="22">
        <v>38484910</v>
      </c>
      <c r="X40" s="22">
        <v>43444830</v>
      </c>
      <c r="Y40" s="22">
        <v>-4959920</v>
      </c>
      <c r="Z40" s="23">
        <v>-11.416594333549009</v>
      </c>
      <c r="AA40" s="20">
        <v>91601000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>
        <v>14226747</v>
      </c>
      <c r="J41" s="22">
        <v>14226747</v>
      </c>
      <c r="K41" s="22">
        <v>5500312</v>
      </c>
      <c r="L41" s="22">
        <v>4680237</v>
      </c>
      <c r="M41" s="22">
        <v>4870487</v>
      </c>
      <c r="N41" s="22">
        <v>15051036</v>
      </c>
      <c r="O41" s="22"/>
      <c r="P41" s="22"/>
      <c r="Q41" s="22"/>
      <c r="R41" s="22"/>
      <c r="S41" s="22"/>
      <c r="T41" s="22"/>
      <c r="U41" s="22"/>
      <c r="V41" s="22"/>
      <c r="W41" s="22">
        <v>29277783</v>
      </c>
      <c r="X41" s="22"/>
      <c r="Y41" s="22">
        <v>29277783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101550000</v>
      </c>
      <c r="F42" s="22">
        <v>101550000</v>
      </c>
      <c r="G42" s="22">
        <v>4030264</v>
      </c>
      <c r="H42" s="22">
        <v>5824614</v>
      </c>
      <c r="I42" s="22">
        <v>5009601</v>
      </c>
      <c r="J42" s="22">
        <v>14864479</v>
      </c>
      <c r="K42" s="22">
        <v>2384340</v>
      </c>
      <c r="L42" s="22">
        <v>2254602</v>
      </c>
      <c r="M42" s="22">
        <v>9467937</v>
      </c>
      <c r="N42" s="22">
        <v>14106879</v>
      </c>
      <c r="O42" s="22"/>
      <c r="P42" s="22"/>
      <c r="Q42" s="22"/>
      <c r="R42" s="22"/>
      <c r="S42" s="22"/>
      <c r="T42" s="22"/>
      <c r="U42" s="22"/>
      <c r="V42" s="22"/>
      <c r="W42" s="22">
        <v>28971358</v>
      </c>
      <c r="X42" s="22">
        <v>48079108</v>
      </c>
      <c r="Y42" s="22">
        <v>-19107750</v>
      </c>
      <c r="Z42" s="23">
        <v>-39.742313854907621</v>
      </c>
      <c r="AA42" s="20">
        <v>101550000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6880364</v>
      </c>
      <c r="D45" s="20"/>
      <c r="E45" s="21">
        <v>1267352000</v>
      </c>
      <c r="F45" s="22">
        <v>1267352000</v>
      </c>
      <c r="G45" s="22">
        <v>103909504</v>
      </c>
      <c r="H45" s="22">
        <v>118284238</v>
      </c>
      <c r="I45" s="22">
        <v>166656169</v>
      </c>
      <c r="J45" s="22">
        <v>388849911</v>
      </c>
      <c r="K45" s="22">
        <v>125097226</v>
      </c>
      <c r="L45" s="22">
        <v>98263311</v>
      </c>
      <c r="M45" s="22">
        <v>95714717</v>
      </c>
      <c r="N45" s="22">
        <v>319075254</v>
      </c>
      <c r="O45" s="22"/>
      <c r="P45" s="22"/>
      <c r="Q45" s="22"/>
      <c r="R45" s="22"/>
      <c r="S45" s="22"/>
      <c r="T45" s="22"/>
      <c r="U45" s="22"/>
      <c r="V45" s="22"/>
      <c r="W45" s="22">
        <v>707925165</v>
      </c>
      <c r="X45" s="22">
        <v>628797048</v>
      </c>
      <c r="Y45" s="22">
        <v>79128117</v>
      </c>
      <c r="Z45" s="23">
        <v>12.584047150297689</v>
      </c>
      <c r="AA45" s="20">
        <v>1267352000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6880364</v>
      </c>
      <c r="D48" s="29">
        <f t="shared" ref="D48:Y48" si="1">SUM(D35:D47)</f>
        <v>0</v>
      </c>
      <c r="E48" s="30">
        <f t="shared" si="1"/>
        <v>4079152000</v>
      </c>
      <c r="F48" s="31">
        <f t="shared" si="1"/>
        <v>4079152000</v>
      </c>
      <c r="G48" s="31">
        <f t="shared" si="1"/>
        <v>338528363</v>
      </c>
      <c r="H48" s="31">
        <f t="shared" si="1"/>
        <v>380624605</v>
      </c>
      <c r="I48" s="31">
        <f t="shared" si="1"/>
        <v>448915105</v>
      </c>
      <c r="J48" s="31">
        <f t="shared" si="1"/>
        <v>1168068073</v>
      </c>
      <c r="K48" s="31">
        <f t="shared" si="1"/>
        <v>380881693</v>
      </c>
      <c r="L48" s="31">
        <f t="shared" si="1"/>
        <v>342814498</v>
      </c>
      <c r="M48" s="31">
        <f t="shared" si="1"/>
        <v>340511418</v>
      </c>
      <c r="N48" s="31">
        <f t="shared" si="1"/>
        <v>1064207609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2232275682</v>
      </c>
      <c r="X48" s="31">
        <f t="shared" si="1"/>
        <v>2017205096</v>
      </c>
      <c r="Y48" s="31">
        <f t="shared" si="1"/>
        <v>215070586</v>
      </c>
      <c r="Z48" s="32">
        <f>+IF(X48&lt;&gt;0,+(Y48/X48)*100,0)</f>
        <v>10.661810562866037</v>
      </c>
      <c r="AA48" s="29">
        <f>SUM(AA35:AA47)</f>
        <v>4079152000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79721556</v>
      </c>
      <c r="D49" s="39">
        <f t="shared" si="2"/>
        <v>0</v>
      </c>
      <c r="E49" s="40">
        <f t="shared" si="2"/>
        <v>-672059000</v>
      </c>
      <c r="F49" s="41">
        <f t="shared" si="2"/>
        <v>-672059000</v>
      </c>
      <c r="G49" s="41">
        <f t="shared" si="2"/>
        <v>52602530</v>
      </c>
      <c r="H49" s="41">
        <f t="shared" si="2"/>
        <v>1375764</v>
      </c>
      <c r="I49" s="41">
        <f t="shared" si="2"/>
        <v>-66111092</v>
      </c>
      <c r="J49" s="41">
        <f t="shared" si="2"/>
        <v>-12132798</v>
      </c>
      <c r="K49" s="41">
        <f t="shared" si="2"/>
        <v>-686754</v>
      </c>
      <c r="L49" s="41">
        <f t="shared" si="2"/>
        <v>49361954</v>
      </c>
      <c r="M49" s="41">
        <f t="shared" si="2"/>
        <v>40874599</v>
      </c>
      <c r="N49" s="41">
        <f t="shared" si="2"/>
        <v>89549799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77417001</v>
      </c>
      <c r="X49" s="41">
        <f t="shared" si="2"/>
        <v>-314953469</v>
      </c>
      <c r="Y49" s="41">
        <f t="shared" si="2"/>
        <v>392370470</v>
      </c>
      <c r="Z49" s="42">
        <f>+IF(X49&lt;&gt;0,+(Y49/X49)*100,0)</f>
        <v>-124.58045667691948</v>
      </c>
      <c r="AA49" s="39">
        <f>+AA33-AA48</f>
        <v>-672059000</v>
      </c>
    </row>
    <row r="50" spans="1:27" x14ac:dyDescent="0.25">
      <c r="A50" s="43" t="s">
        <v>75</v>
      </c>
      <c r="B50" s="15" t="s">
        <v>32</v>
      </c>
      <c r="C50" s="20">
        <v>550674293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630395849</v>
      </c>
      <c r="D52" s="48">
        <f t="shared" si="3"/>
        <v>0</v>
      </c>
      <c r="E52" s="49">
        <f t="shared" si="3"/>
        <v>-672059000</v>
      </c>
      <c r="F52" s="50">
        <f t="shared" si="3"/>
        <v>-672059000</v>
      </c>
      <c r="G52" s="50">
        <f t="shared" si="3"/>
        <v>52602530</v>
      </c>
      <c r="H52" s="50">
        <f t="shared" si="3"/>
        <v>1375764</v>
      </c>
      <c r="I52" s="50">
        <f t="shared" si="3"/>
        <v>-66111092</v>
      </c>
      <c r="J52" s="50">
        <f t="shared" si="3"/>
        <v>-12132798</v>
      </c>
      <c r="K52" s="50">
        <f t="shared" si="3"/>
        <v>-686754</v>
      </c>
      <c r="L52" s="50">
        <f t="shared" si="3"/>
        <v>49361954</v>
      </c>
      <c r="M52" s="50">
        <f t="shared" si="3"/>
        <v>40874599</v>
      </c>
      <c r="N52" s="50">
        <f t="shared" si="3"/>
        <v>89549799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77417001</v>
      </c>
      <c r="X52" s="50">
        <f t="shared" si="3"/>
        <v>-314953469</v>
      </c>
      <c r="Y52" s="50">
        <f t="shared" si="3"/>
        <v>392370470</v>
      </c>
      <c r="Z52" s="51">
        <f>+IF(X52&lt;&gt;0,+(Y52/X52)*100,0)</f>
        <v>-124.58045667691948</v>
      </c>
      <c r="AA52" s="48">
        <f>SUM(AA49:AA51)</f>
        <v>-672059000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630395849</v>
      </c>
      <c r="D54" s="54">
        <f>+D52-D53</f>
        <v>0</v>
      </c>
      <c r="E54" s="55">
        <f t="shared" si="4"/>
        <v>-672059000</v>
      </c>
      <c r="F54" s="56">
        <f t="shared" si="4"/>
        <v>-672059000</v>
      </c>
      <c r="G54" s="56">
        <f t="shared" si="4"/>
        <v>52602530</v>
      </c>
      <c r="H54" s="56">
        <f t="shared" si="4"/>
        <v>1375764</v>
      </c>
      <c r="I54" s="56">
        <f t="shared" si="4"/>
        <v>-66111092</v>
      </c>
      <c r="J54" s="56">
        <f t="shared" si="4"/>
        <v>-12132798</v>
      </c>
      <c r="K54" s="56">
        <f t="shared" si="4"/>
        <v>-686754</v>
      </c>
      <c r="L54" s="56">
        <f t="shared" si="4"/>
        <v>49361954</v>
      </c>
      <c r="M54" s="56">
        <f t="shared" si="4"/>
        <v>40874599</v>
      </c>
      <c r="N54" s="56">
        <f t="shared" si="4"/>
        <v>89549799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77417001</v>
      </c>
      <c r="X54" s="56">
        <f t="shared" si="4"/>
        <v>-314953469</v>
      </c>
      <c r="Y54" s="56">
        <f t="shared" si="4"/>
        <v>392370470</v>
      </c>
      <c r="Z54" s="57">
        <f>+IF(X54&lt;&gt;0,+(Y54/X54)*100,0)</f>
        <v>-124.58045667691948</v>
      </c>
      <c r="AA54" s="54">
        <f>+AA52-AA53</f>
        <v>-672059000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630395849</v>
      </c>
      <c r="D57" s="48">
        <f>SUM(D54:D56)</f>
        <v>0</v>
      </c>
      <c r="E57" s="49">
        <f t="shared" si="5"/>
        <v>-672059000</v>
      </c>
      <c r="F57" s="50">
        <f t="shared" si="5"/>
        <v>-672059000</v>
      </c>
      <c r="G57" s="50">
        <f t="shared" si="5"/>
        <v>52602530</v>
      </c>
      <c r="H57" s="50">
        <f t="shared" si="5"/>
        <v>1375764</v>
      </c>
      <c r="I57" s="50">
        <f t="shared" si="5"/>
        <v>-66111092</v>
      </c>
      <c r="J57" s="50">
        <f t="shared" si="5"/>
        <v>-12132798</v>
      </c>
      <c r="K57" s="50">
        <f t="shared" si="5"/>
        <v>-686754</v>
      </c>
      <c r="L57" s="50">
        <f t="shared" si="5"/>
        <v>49361954</v>
      </c>
      <c r="M57" s="50">
        <f t="shared" si="5"/>
        <v>40874599</v>
      </c>
      <c r="N57" s="50">
        <f t="shared" si="5"/>
        <v>89549799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77417001</v>
      </c>
      <c r="X57" s="50">
        <f t="shared" si="5"/>
        <v>-314953469</v>
      </c>
      <c r="Y57" s="50">
        <f t="shared" si="5"/>
        <v>392370470</v>
      </c>
      <c r="Z57" s="51">
        <f>+IF(X57&lt;&gt;0,+(Y57/X57)*100,0)</f>
        <v>-124.58045667691948</v>
      </c>
      <c r="AA57" s="48">
        <f>SUM(AA54:AA56)</f>
        <v>-672059000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630395849</v>
      </c>
      <c r="D60" s="65">
        <f>SUM(D57:D59)</f>
        <v>0</v>
      </c>
      <c r="E60" s="66">
        <f t="shared" si="6"/>
        <v>-672059000</v>
      </c>
      <c r="F60" s="67">
        <f t="shared" si="6"/>
        <v>-672059000</v>
      </c>
      <c r="G60" s="67">
        <f t="shared" si="6"/>
        <v>52602530</v>
      </c>
      <c r="H60" s="67">
        <f t="shared" si="6"/>
        <v>1375764</v>
      </c>
      <c r="I60" s="67">
        <f t="shared" si="6"/>
        <v>-66111092</v>
      </c>
      <c r="J60" s="67">
        <f t="shared" si="6"/>
        <v>-12132798</v>
      </c>
      <c r="K60" s="67">
        <f t="shared" si="6"/>
        <v>-686754</v>
      </c>
      <c r="L60" s="67">
        <f t="shared" si="6"/>
        <v>49361954</v>
      </c>
      <c r="M60" s="67">
        <f t="shared" si="6"/>
        <v>40874599</v>
      </c>
      <c r="N60" s="67">
        <f t="shared" si="6"/>
        <v>89549799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77417001</v>
      </c>
      <c r="X60" s="67">
        <f t="shared" si="6"/>
        <v>-314953469</v>
      </c>
      <c r="Y60" s="67">
        <f t="shared" si="6"/>
        <v>392370470</v>
      </c>
      <c r="Z60" s="68">
        <f>+IF(X60&lt;&gt;0,+(Y60/X60)*100,0)</f>
        <v>-124.58045667691948</v>
      </c>
      <c r="AA60" s="65">
        <f>SUM(AA57:AA59)</f>
        <v>-672059000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2738349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648932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13389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1866308306</v>
      </c>
      <c r="D9" s="20"/>
      <c r="E9" s="21">
        <v>2376103913</v>
      </c>
      <c r="F9" s="22">
        <v>2376103913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>
        <v>223171488</v>
      </c>
      <c r="L9" s="22">
        <v>50807826</v>
      </c>
      <c r="M9" s="22">
        <v>172711937</v>
      </c>
      <c r="N9" s="22">
        <v>446691251</v>
      </c>
      <c r="O9" s="22"/>
      <c r="P9" s="22"/>
      <c r="Q9" s="22"/>
      <c r="R9" s="22"/>
      <c r="S9" s="22"/>
      <c r="T9" s="22"/>
      <c r="U9" s="22"/>
      <c r="V9" s="22"/>
      <c r="W9" s="22">
        <v>1031810166</v>
      </c>
      <c r="X9" s="22">
        <v>1166267826</v>
      </c>
      <c r="Y9" s="22">
        <v>-134457660</v>
      </c>
      <c r="Z9" s="23">
        <v>-11.528883589385753</v>
      </c>
      <c r="AA9" s="20">
        <v>2376103913</v>
      </c>
    </row>
    <row r="10" spans="1:27" x14ac:dyDescent="0.25">
      <c r="A10" s="19" t="s">
        <v>38</v>
      </c>
      <c r="B10" s="15" t="s">
        <v>32</v>
      </c>
      <c r="C10" s="20">
        <v>1454782</v>
      </c>
      <c r="D10" s="20"/>
      <c r="E10" s="21">
        <v>1432995</v>
      </c>
      <c r="F10" s="22">
        <v>1432995</v>
      </c>
      <c r="G10" s="22">
        <v>36791</v>
      </c>
      <c r="H10" s="22">
        <v>36791</v>
      </c>
      <c r="I10" s="22">
        <v>57741</v>
      </c>
      <c r="J10" s="22">
        <v>131323</v>
      </c>
      <c r="K10" s="22">
        <v>97018</v>
      </c>
      <c r="L10" s="22">
        <v>44526</v>
      </c>
      <c r="M10" s="22">
        <v>45659</v>
      </c>
      <c r="N10" s="22">
        <v>187203</v>
      </c>
      <c r="O10" s="22"/>
      <c r="P10" s="22"/>
      <c r="Q10" s="22"/>
      <c r="R10" s="22"/>
      <c r="S10" s="22"/>
      <c r="T10" s="22"/>
      <c r="U10" s="22"/>
      <c r="V10" s="22"/>
      <c r="W10" s="22">
        <v>318526</v>
      </c>
      <c r="X10" s="22">
        <v>716496</v>
      </c>
      <c r="Y10" s="22">
        <v>-397970</v>
      </c>
      <c r="Z10" s="23">
        <v>-55.543924878854867</v>
      </c>
      <c r="AA10" s="20">
        <v>1432995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</v>
      </c>
      <c r="D13" s="20"/>
      <c r="E13" s="21">
        <v>1348</v>
      </c>
      <c r="F13" s="22">
        <v>1348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672</v>
      </c>
      <c r="Y13" s="22">
        <v>-672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60717</v>
      </c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>
        <v>5217</v>
      </c>
      <c r="M17" s="22"/>
      <c r="N17" s="22">
        <v>5217</v>
      </c>
      <c r="O17" s="22"/>
      <c r="P17" s="22"/>
      <c r="Q17" s="22"/>
      <c r="R17" s="22"/>
      <c r="S17" s="22"/>
      <c r="T17" s="22"/>
      <c r="U17" s="22"/>
      <c r="V17" s="22"/>
      <c r="W17" s="22">
        <v>16956</v>
      </c>
      <c r="X17" s="22">
        <v>5676</v>
      </c>
      <c r="Y17" s="22">
        <v>11280</v>
      </c>
      <c r="Z17" s="23">
        <v>198.73150105708245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970977</v>
      </c>
      <c r="D20" s="20"/>
      <c r="E20" s="21">
        <v>384352</v>
      </c>
      <c r="F20" s="22">
        <v>384352</v>
      </c>
      <c r="G20" s="22">
        <v>79802</v>
      </c>
      <c r="H20" s="22">
        <v>79802</v>
      </c>
      <c r="I20" s="22">
        <v>179948</v>
      </c>
      <c r="J20" s="22">
        <v>339552</v>
      </c>
      <c r="K20" s="22">
        <v>74623</v>
      </c>
      <c r="L20" s="22">
        <v>50867</v>
      </c>
      <c r="M20" s="22">
        <v>29277</v>
      </c>
      <c r="N20" s="22">
        <v>154767</v>
      </c>
      <c r="O20" s="22"/>
      <c r="P20" s="22"/>
      <c r="Q20" s="22"/>
      <c r="R20" s="22"/>
      <c r="S20" s="22"/>
      <c r="T20" s="22"/>
      <c r="U20" s="22"/>
      <c r="V20" s="22"/>
      <c r="W20" s="22">
        <v>494319</v>
      </c>
      <c r="X20" s="22">
        <v>192174</v>
      </c>
      <c r="Y20" s="22">
        <v>302145</v>
      </c>
      <c r="Z20" s="18">
        <v>157.22470261325674</v>
      </c>
      <c r="AA20" s="20">
        <v>384352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1872195958</v>
      </c>
      <c r="D33" s="29">
        <f t="shared" ref="D33:Y33" si="0">SUM(D6:D32)</f>
        <v>0</v>
      </c>
      <c r="E33" s="30">
        <f t="shared" si="0"/>
        <v>2377933958</v>
      </c>
      <c r="F33" s="31">
        <f t="shared" si="0"/>
        <v>2377933958</v>
      </c>
      <c r="G33" s="31">
        <f t="shared" si="0"/>
        <v>168388051</v>
      </c>
      <c r="H33" s="31">
        <f t="shared" si="0"/>
        <v>168388050</v>
      </c>
      <c r="I33" s="31">
        <f t="shared" si="0"/>
        <v>248825428</v>
      </c>
      <c r="J33" s="31">
        <f t="shared" si="0"/>
        <v>585601529</v>
      </c>
      <c r="K33" s="31">
        <f t="shared" si="0"/>
        <v>223343129</v>
      </c>
      <c r="L33" s="31">
        <f t="shared" si="0"/>
        <v>50908436</v>
      </c>
      <c r="M33" s="31">
        <f t="shared" si="0"/>
        <v>172786873</v>
      </c>
      <c r="N33" s="31">
        <f t="shared" si="0"/>
        <v>447038438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1032639967</v>
      </c>
      <c r="X33" s="31">
        <f t="shared" si="0"/>
        <v>1167182844</v>
      </c>
      <c r="Y33" s="31">
        <f t="shared" si="0"/>
        <v>-134542877</v>
      </c>
      <c r="Z33" s="32">
        <f>+IF(X33&lt;&gt;0,+(Y33/X33)*100,0)</f>
        <v>-11.527146555625691</v>
      </c>
      <c r="AA33" s="29">
        <f>SUM(AA6:AA32)</f>
        <v>2377933958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456201311</v>
      </c>
      <c r="D35" s="20"/>
      <c r="E35" s="21">
        <v>508258406</v>
      </c>
      <c r="F35" s="22">
        <v>508258406</v>
      </c>
      <c r="G35" s="22">
        <v>42330382</v>
      </c>
      <c r="H35" s="22">
        <v>42330382</v>
      </c>
      <c r="I35" s="22">
        <v>38309990</v>
      </c>
      <c r="J35" s="22">
        <v>122970754</v>
      </c>
      <c r="K35" s="22">
        <v>35886616</v>
      </c>
      <c r="L35" s="22">
        <v>40047229</v>
      </c>
      <c r="M35" s="22">
        <v>39674251</v>
      </c>
      <c r="N35" s="22">
        <v>115608096</v>
      </c>
      <c r="O35" s="22"/>
      <c r="P35" s="22"/>
      <c r="Q35" s="22"/>
      <c r="R35" s="22"/>
      <c r="S35" s="22"/>
      <c r="T35" s="22"/>
      <c r="U35" s="22"/>
      <c r="V35" s="22"/>
      <c r="W35" s="22">
        <v>238578850</v>
      </c>
      <c r="X35" s="22">
        <v>267288110</v>
      </c>
      <c r="Y35" s="22">
        <v>-28709260</v>
      </c>
      <c r="Z35" s="23">
        <v>-10.740941675258208</v>
      </c>
      <c r="AA35" s="20">
        <v>508258406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5294750</v>
      </c>
      <c r="D38" s="20"/>
      <c r="E38" s="21">
        <v>6788539</v>
      </c>
      <c r="F38" s="22">
        <v>6788539</v>
      </c>
      <c r="G38" s="22"/>
      <c r="H38" s="22"/>
      <c r="I38" s="22">
        <v>1704858</v>
      </c>
      <c r="J38" s="22">
        <v>1704858</v>
      </c>
      <c r="K38" s="22">
        <v>1019343</v>
      </c>
      <c r="L38" s="22">
        <v>144735</v>
      </c>
      <c r="M38" s="22">
        <v>953353</v>
      </c>
      <c r="N38" s="22">
        <v>2117431</v>
      </c>
      <c r="O38" s="22"/>
      <c r="P38" s="22"/>
      <c r="Q38" s="22"/>
      <c r="R38" s="22"/>
      <c r="S38" s="22"/>
      <c r="T38" s="22"/>
      <c r="U38" s="22"/>
      <c r="V38" s="22"/>
      <c r="W38" s="22">
        <v>3822289</v>
      </c>
      <c r="X38" s="22">
        <v>4972650</v>
      </c>
      <c r="Y38" s="22">
        <v>-1150361</v>
      </c>
      <c r="Z38" s="23">
        <v>-23.133761676369744</v>
      </c>
      <c r="AA38" s="20">
        <v>6788539</v>
      </c>
    </row>
    <row r="39" spans="1:27" x14ac:dyDescent="0.25">
      <c r="A39" s="19" t="s">
        <v>65</v>
      </c>
      <c r="B39" s="15" t="s">
        <v>32</v>
      </c>
      <c r="C39" s="20">
        <v>331289142</v>
      </c>
      <c r="D39" s="20"/>
      <c r="E39" s="21">
        <v>345865865</v>
      </c>
      <c r="F39" s="22">
        <v>345865865</v>
      </c>
      <c r="G39" s="22">
        <v>28822155</v>
      </c>
      <c r="H39" s="22">
        <v>28822155</v>
      </c>
      <c r="I39" s="22">
        <v>1</v>
      </c>
      <c r="J39" s="22">
        <v>57644311</v>
      </c>
      <c r="K39" s="22">
        <v>57644311</v>
      </c>
      <c r="L39" s="22">
        <v>28822155</v>
      </c>
      <c r="M39" s="22">
        <v>28822155</v>
      </c>
      <c r="N39" s="22">
        <v>115288621</v>
      </c>
      <c r="O39" s="22"/>
      <c r="P39" s="22"/>
      <c r="Q39" s="22"/>
      <c r="R39" s="22"/>
      <c r="S39" s="22"/>
      <c r="T39" s="22"/>
      <c r="U39" s="22"/>
      <c r="V39" s="22"/>
      <c r="W39" s="22">
        <v>172932932</v>
      </c>
      <c r="X39" s="22">
        <v>172932930</v>
      </c>
      <c r="Y39" s="22">
        <v>2</v>
      </c>
      <c r="Z39" s="23"/>
      <c r="AA39" s="20">
        <v>345865865</v>
      </c>
    </row>
    <row r="40" spans="1:27" x14ac:dyDescent="0.25">
      <c r="A40" s="19" t="s">
        <v>66</v>
      </c>
      <c r="B40" s="15" t="s">
        <v>32</v>
      </c>
      <c r="C40" s="20">
        <v>19118475</v>
      </c>
      <c r="D40" s="20"/>
      <c r="E40" s="21">
        <v>19093079</v>
      </c>
      <c r="F40" s="22">
        <v>19093079</v>
      </c>
      <c r="G40" s="22"/>
      <c r="H40" s="22"/>
      <c r="I40" s="22"/>
      <c r="J40" s="22"/>
      <c r="K40" s="22">
        <v>6271556</v>
      </c>
      <c r="L40" s="22">
        <v>1529590</v>
      </c>
      <c r="M40" s="22">
        <v>1580449</v>
      </c>
      <c r="N40" s="22">
        <v>9381595</v>
      </c>
      <c r="O40" s="22"/>
      <c r="P40" s="22"/>
      <c r="Q40" s="22"/>
      <c r="R40" s="22"/>
      <c r="S40" s="22"/>
      <c r="T40" s="22"/>
      <c r="U40" s="22"/>
      <c r="V40" s="22"/>
      <c r="W40" s="22">
        <v>9381595</v>
      </c>
      <c r="X40" s="22">
        <v>9546588</v>
      </c>
      <c r="Y40" s="22">
        <v>-164993</v>
      </c>
      <c r="Z40" s="23">
        <v>-1.7282928728043989</v>
      </c>
      <c r="AA40" s="20">
        <v>19093079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60979404</v>
      </c>
      <c r="F41" s="22">
        <v>60979404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30489702</v>
      </c>
      <c r="Y41" s="22">
        <v>-30489702</v>
      </c>
      <c r="Z41" s="23">
        <v>-100</v>
      </c>
      <c r="AA41" s="20">
        <v>60979404</v>
      </c>
    </row>
    <row r="42" spans="1:27" x14ac:dyDescent="0.25">
      <c r="A42" s="19" t="s">
        <v>67</v>
      </c>
      <c r="B42" s="15" t="s">
        <v>32</v>
      </c>
      <c r="C42" s="20">
        <v>687109699</v>
      </c>
      <c r="D42" s="20"/>
      <c r="E42" s="21">
        <v>619919471</v>
      </c>
      <c r="F42" s="22">
        <v>619919471</v>
      </c>
      <c r="G42" s="22">
        <v>-97194</v>
      </c>
      <c r="H42" s="22">
        <v>-97194</v>
      </c>
      <c r="I42" s="22">
        <v>81459690</v>
      </c>
      <c r="J42" s="22">
        <v>81265302</v>
      </c>
      <c r="K42" s="22">
        <v>81708530</v>
      </c>
      <c r="L42" s="22">
        <v>30453975</v>
      </c>
      <c r="M42" s="22">
        <v>107334201</v>
      </c>
      <c r="N42" s="22">
        <v>219496706</v>
      </c>
      <c r="O42" s="22"/>
      <c r="P42" s="22"/>
      <c r="Q42" s="22"/>
      <c r="R42" s="22"/>
      <c r="S42" s="22"/>
      <c r="T42" s="22"/>
      <c r="U42" s="22"/>
      <c r="V42" s="22"/>
      <c r="W42" s="22">
        <v>300762008</v>
      </c>
      <c r="X42" s="22">
        <v>463257276</v>
      </c>
      <c r="Y42" s="22">
        <v>-162495268</v>
      </c>
      <c r="Z42" s="23">
        <v>-35.076679076272086</v>
      </c>
      <c r="AA42" s="20">
        <v>619919471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81353999</v>
      </c>
      <c r="D45" s="20"/>
      <c r="E45" s="21">
        <v>73884498</v>
      </c>
      <c r="F45" s="22">
        <v>73884498</v>
      </c>
      <c r="G45" s="22">
        <v>265439</v>
      </c>
      <c r="H45" s="22">
        <v>265439</v>
      </c>
      <c r="I45" s="22">
        <v>19281137</v>
      </c>
      <c r="J45" s="22">
        <v>19812015</v>
      </c>
      <c r="K45" s="22">
        <v>7352639</v>
      </c>
      <c r="L45" s="22">
        <v>12684161</v>
      </c>
      <c r="M45" s="22">
        <v>2895200</v>
      </c>
      <c r="N45" s="22">
        <v>22932000</v>
      </c>
      <c r="O45" s="22"/>
      <c r="P45" s="22"/>
      <c r="Q45" s="22"/>
      <c r="R45" s="22"/>
      <c r="S45" s="22"/>
      <c r="T45" s="22"/>
      <c r="U45" s="22"/>
      <c r="V45" s="22"/>
      <c r="W45" s="22">
        <v>42744015</v>
      </c>
      <c r="X45" s="22">
        <v>52319616</v>
      </c>
      <c r="Y45" s="22">
        <v>-9575601</v>
      </c>
      <c r="Z45" s="23">
        <v>-18.302124006414726</v>
      </c>
      <c r="AA45" s="20">
        <v>73884498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1580367376</v>
      </c>
      <c r="D48" s="29">
        <f t="shared" ref="D48:Y48" si="1">SUM(D35:D47)</f>
        <v>0</v>
      </c>
      <c r="E48" s="30">
        <f t="shared" si="1"/>
        <v>1634789262</v>
      </c>
      <c r="F48" s="31">
        <f t="shared" si="1"/>
        <v>1634789262</v>
      </c>
      <c r="G48" s="31">
        <f t="shared" si="1"/>
        <v>71320782</v>
      </c>
      <c r="H48" s="31">
        <f t="shared" si="1"/>
        <v>71320782</v>
      </c>
      <c r="I48" s="31">
        <f t="shared" si="1"/>
        <v>140755676</v>
      </c>
      <c r="J48" s="31">
        <f t="shared" si="1"/>
        <v>283397240</v>
      </c>
      <c r="K48" s="31">
        <f t="shared" si="1"/>
        <v>189882995</v>
      </c>
      <c r="L48" s="31">
        <f t="shared" si="1"/>
        <v>113681845</v>
      </c>
      <c r="M48" s="31">
        <f t="shared" si="1"/>
        <v>181259609</v>
      </c>
      <c r="N48" s="31">
        <f t="shared" si="1"/>
        <v>484824449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768221689</v>
      </c>
      <c r="X48" s="31">
        <f t="shared" si="1"/>
        <v>1000806872</v>
      </c>
      <c r="Y48" s="31">
        <f t="shared" si="1"/>
        <v>-232585183</v>
      </c>
      <c r="Z48" s="32">
        <f>+IF(X48&lt;&gt;0,+(Y48/X48)*100,0)</f>
        <v>-23.23976678289635</v>
      </c>
      <c r="AA48" s="29">
        <f>SUM(AA35:AA47)</f>
        <v>1634789262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291828582</v>
      </c>
      <c r="D49" s="39">
        <f t="shared" si="2"/>
        <v>0</v>
      </c>
      <c r="E49" s="40">
        <f t="shared" si="2"/>
        <v>743144696</v>
      </c>
      <c r="F49" s="41">
        <f t="shared" si="2"/>
        <v>743144696</v>
      </c>
      <c r="G49" s="41">
        <f t="shared" si="2"/>
        <v>97067269</v>
      </c>
      <c r="H49" s="41">
        <f t="shared" si="2"/>
        <v>97067268</v>
      </c>
      <c r="I49" s="41">
        <f t="shared" si="2"/>
        <v>108069752</v>
      </c>
      <c r="J49" s="41">
        <f t="shared" si="2"/>
        <v>302204289</v>
      </c>
      <c r="K49" s="41">
        <f t="shared" si="2"/>
        <v>33460134</v>
      </c>
      <c r="L49" s="41">
        <f t="shared" si="2"/>
        <v>-62773409</v>
      </c>
      <c r="M49" s="41">
        <f t="shared" si="2"/>
        <v>-8472736</v>
      </c>
      <c r="N49" s="41">
        <f t="shared" si="2"/>
        <v>-37786011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264418278</v>
      </c>
      <c r="X49" s="41">
        <f t="shared" si="2"/>
        <v>166375972</v>
      </c>
      <c r="Y49" s="41">
        <f t="shared" si="2"/>
        <v>98042306</v>
      </c>
      <c r="Z49" s="42">
        <f>+IF(X49&lt;&gt;0,+(Y49/X49)*100,0)</f>
        <v>58.928164218328348</v>
      </c>
      <c r="AA49" s="39">
        <f>+AA33-AA48</f>
        <v>743144696</v>
      </c>
    </row>
    <row r="50" spans="1:27" x14ac:dyDescent="0.25">
      <c r="A50" s="43" t="s">
        <v>75</v>
      </c>
      <c r="B50" s="15" t="s">
        <v>32</v>
      </c>
      <c r="C50" s="20">
        <v>6999568</v>
      </c>
      <c r="D50" s="20"/>
      <c r="E50" s="21">
        <v>7000000</v>
      </c>
      <c r="F50" s="22">
        <v>7000000</v>
      </c>
      <c r="G50" s="22"/>
      <c r="H50" s="22"/>
      <c r="I50" s="22">
        <v>4550064</v>
      </c>
      <c r="J50" s="22">
        <v>4550064</v>
      </c>
      <c r="K50" s="22"/>
      <c r="L50" s="22">
        <v>-4233544</v>
      </c>
      <c r="M50" s="22">
        <v>1</v>
      </c>
      <c r="N50" s="22">
        <v>-4233543</v>
      </c>
      <c r="O50" s="22"/>
      <c r="P50" s="22"/>
      <c r="Q50" s="22"/>
      <c r="R50" s="22"/>
      <c r="S50" s="22"/>
      <c r="T50" s="22"/>
      <c r="U50" s="22"/>
      <c r="V50" s="22"/>
      <c r="W50" s="22">
        <v>316521</v>
      </c>
      <c r="X50" s="22">
        <v>3499999</v>
      </c>
      <c r="Y50" s="22">
        <v>-3183478</v>
      </c>
      <c r="Z50" s="23">
        <v>-90.956540273297222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298828150</v>
      </c>
      <c r="D52" s="48">
        <f t="shared" si="3"/>
        <v>0</v>
      </c>
      <c r="E52" s="49">
        <f t="shared" si="3"/>
        <v>750144696</v>
      </c>
      <c r="F52" s="50">
        <f t="shared" si="3"/>
        <v>750144696</v>
      </c>
      <c r="G52" s="50">
        <f t="shared" si="3"/>
        <v>97067269</v>
      </c>
      <c r="H52" s="50">
        <f t="shared" si="3"/>
        <v>97067268</v>
      </c>
      <c r="I52" s="50">
        <f t="shared" si="3"/>
        <v>112619816</v>
      </c>
      <c r="J52" s="50">
        <f t="shared" si="3"/>
        <v>306754353</v>
      </c>
      <c r="K52" s="50">
        <f t="shared" si="3"/>
        <v>33460134</v>
      </c>
      <c r="L52" s="50">
        <f t="shared" si="3"/>
        <v>-67006953</v>
      </c>
      <c r="M52" s="50">
        <f t="shared" si="3"/>
        <v>-8472735</v>
      </c>
      <c r="N52" s="50">
        <f t="shared" si="3"/>
        <v>-42019554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264734799</v>
      </c>
      <c r="X52" s="50">
        <f t="shared" si="3"/>
        <v>169875971</v>
      </c>
      <c r="Y52" s="50">
        <f t="shared" si="3"/>
        <v>94858828</v>
      </c>
      <c r="Z52" s="51">
        <f>+IF(X52&lt;&gt;0,+(Y52/X52)*100,0)</f>
        <v>55.840050503670113</v>
      </c>
      <c r="AA52" s="48">
        <f>SUM(AA49:AA51)</f>
        <v>750144696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298828150</v>
      </c>
      <c r="D54" s="54">
        <f>+D52-D53</f>
        <v>0</v>
      </c>
      <c r="E54" s="55">
        <f t="shared" si="4"/>
        <v>750144696</v>
      </c>
      <c r="F54" s="56">
        <f t="shared" si="4"/>
        <v>750144696</v>
      </c>
      <c r="G54" s="56">
        <f t="shared" si="4"/>
        <v>97067269</v>
      </c>
      <c r="H54" s="56">
        <f t="shared" si="4"/>
        <v>97067268</v>
      </c>
      <c r="I54" s="56">
        <f t="shared" si="4"/>
        <v>112619816</v>
      </c>
      <c r="J54" s="56">
        <f t="shared" si="4"/>
        <v>306754353</v>
      </c>
      <c r="K54" s="56">
        <f t="shared" si="4"/>
        <v>33460134</v>
      </c>
      <c r="L54" s="56">
        <f t="shared" si="4"/>
        <v>-67006953</v>
      </c>
      <c r="M54" s="56">
        <f t="shared" si="4"/>
        <v>-8472735</v>
      </c>
      <c r="N54" s="56">
        <f t="shared" si="4"/>
        <v>-42019554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264734799</v>
      </c>
      <c r="X54" s="56">
        <f t="shared" si="4"/>
        <v>169875971</v>
      </c>
      <c r="Y54" s="56">
        <f t="shared" si="4"/>
        <v>94858828</v>
      </c>
      <c r="Z54" s="57">
        <f>+IF(X54&lt;&gt;0,+(Y54/X54)*100,0)</f>
        <v>55.840050503670113</v>
      </c>
      <c r="AA54" s="54">
        <f>+AA52-AA53</f>
        <v>750144696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298828150</v>
      </c>
      <c r="D57" s="48">
        <f>SUM(D54:D56)</f>
        <v>0</v>
      </c>
      <c r="E57" s="49">
        <f t="shared" si="5"/>
        <v>750144696</v>
      </c>
      <c r="F57" s="50">
        <f t="shared" si="5"/>
        <v>750144696</v>
      </c>
      <c r="G57" s="50">
        <f t="shared" si="5"/>
        <v>97067269</v>
      </c>
      <c r="H57" s="50">
        <f t="shared" si="5"/>
        <v>97067268</v>
      </c>
      <c r="I57" s="50">
        <f t="shared" si="5"/>
        <v>112619816</v>
      </c>
      <c r="J57" s="50">
        <f t="shared" si="5"/>
        <v>306754353</v>
      </c>
      <c r="K57" s="50">
        <f t="shared" si="5"/>
        <v>33460134</v>
      </c>
      <c r="L57" s="50">
        <f t="shared" si="5"/>
        <v>-67006953</v>
      </c>
      <c r="M57" s="50">
        <f t="shared" si="5"/>
        <v>-8472735</v>
      </c>
      <c r="N57" s="50">
        <f t="shared" si="5"/>
        <v>-42019554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264734799</v>
      </c>
      <c r="X57" s="50">
        <f t="shared" si="5"/>
        <v>169875971</v>
      </c>
      <c r="Y57" s="50">
        <f t="shared" si="5"/>
        <v>94858828</v>
      </c>
      <c r="Z57" s="51">
        <f>+IF(X57&lt;&gt;0,+(Y57/X57)*100,0)</f>
        <v>55.840050503670113</v>
      </c>
      <c r="AA57" s="48">
        <f>SUM(AA54:AA56)</f>
        <v>750144696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298828150</v>
      </c>
      <c r="D60" s="65">
        <f>SUM(D57:D59)</f>
        <v>0</v>
      </c>
      <c r="E60" s="66">
        <f t="shared" si="6"/>
        <v>750144696</v>
      </c>
      <c r="F60" s="67">
        <f t="shared" si="6"/>
        <v>750144696</v>
      </c>
      <c r="G60" s="67">
        <f t="shared" si="6"/>
        <v>97067269</v>
      </c>
      <c r="H60" s="67">
        <f t="shared" si="6"/>
        <v>97067268</v>
      </c>
      <c r="I60" s="67">
        <f t="shared" si="6"/>
        <v>112619816</v>
      </c>
      <c r="J60" s="67">
        <f t="shared" si="6"/>
        <v>306754353</v>
      </c>
      <c r="K60" s="67">
        <f t="shared" si="6"/>
        <v>33460134</v>
      </c>
      <c r="L60" s="67">
        <f t="shared" si="6"/>
        <v>-67006953</v>
      </c>
      <c r="M60" s="67">
        <f t="shared" si="6"/>
        <v>-8472735</v>
      </c>
      <c r="N60" s="67">
        <f t="shared" si="6"/>
        <v>-42019554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264734799</v>
      </c>
      <c r="X60" s="67">
        <f t="shared" si="6"/>
        <v>169875971</v>
      </c>
      <c r="Y60" s="67">
        <f t="shared" si="6"/>
        <v>94858828</v>
      </c>
      <c r="Z60" s="68">
        <f>+IF(X60&lt;&gt;0,+(Y60/X60)*100,0)</f>
        <v>55.840050503670113</v>
      </c>
      <c r="AA60" s="65">
        <f>SUM(AA57:AA59)</f>
        <v>750144696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204002097</v>
      </c>
      <c r="D9" s="20"/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>
        <v>17613987</v>
      </c>
      <c r="L9" s="22">
        <v>17621491</v>
      </c>
      <c r="M9" s="22">
        <v>17583730</v>
      </c>
      <c r="N9" s="22">
        <v>52819208</v>
      </c>
      <c r="O9" s="22"/>
      <c r="P9" s="22"/>
      <c r="Q9" s="22"/>
      <c r="R9" s="22"/>
      <c r="S9" s="22"/>
      <c r="T9" s="22"/>
      <c r="U9" s="22"/>
      <c r="V9" s="22"/>
      <c r="W9" s="22">
        <v>106534065</v>
      </c>
      <c r="X9" s="22">
        <v>106097018</v>
      </c>
      <c r="Y9" s="22">
        <v>437047</v>
      </c>
      <c r="Z9" s="23">
        <v>0.41193146446396828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8081238</v>
      </c>
      <c r="D13" s="20"/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>
        <v>656848</v>
      </c>
      <c r="L13" s="22">
        <v>661860</v>
      </c>
      <c r="M13" s="22">
        <v>653182</v>
      </c>
      <c r="N13" s="22">
        <v>1971890</v>
      </c>
      <c r="O13" s="22"/>
      <c r="P13" s="22"/>
      <c r="Q13" s="22"/>
      <c r="R13" s="22"/>
      <c r="S13" s="22"/>
      <c r="T13" s="22"/>
      <c r="U13" s="22"/>
      <c r="V13" s="22"/>
      <c r="W13" s="22">
        <v>3914398</v>
      </c>
      <c r="X13" s="22">
        <v>4265314</v>
      </c>
      <c r="Y13" s="22">
        <v>-350916</v>
      </c>
      <c r="Z13" s="23">
        <v>-8.2272020301436175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207929470</v>
      </c>
      <c r="D26" s="20"/>
      <c r="E26" s="21">
        <v>217601643</v>
      </c>
      <c r="F26" s="22">
        <v>217601643</v>
      </c>
      <c r="G26" s="22"/>
      <c r="H26" s="22"/>
      <c r="I26" s="22"/>
      <c r="J26" s="22"/>
      <c r="K26" s="22">
        <v>90667351</v>
      </c>
      <c r="L26" s="22"/>
      <c r="M26" s="22"/>
      <c r="N26" s="22">
        <v>90667351</v>
      </c>
      <c r="O26" s="22"/>
      <c r="P26" s="22"/>
      <c r="Q26" s="22"/>
      <c r="R26" s="22"/>
      <c r="S26" s="22"/>
      <c r="T26" s="22"/>
      <c r="U26" s="22"/>
      <c r="V26" s="22"/>
      <c r="W26" s="22">
        <v>90667351</v>
      </c>
      <c r="X26" s="22">
        <v>108800793</v>
      </c>
      <c r="Y26" s="22">
        <v>-18133442</v>
      </c>
      <c r="Z26" s="23">
        <v>-16.666645067559386</v>
      </c>
      <c r="AA26" s="20">
        <v>217601643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420012805</v>
      </c>
      <c r="D33" s="29">
        <f t="shared" ref="D33:Y33" si="0">SUM(D6:D32)</f>
        <v>0</v>
      </c>
      <c r="E33" s="30">
        <f t="shared" si="0"/>
        <v>438326367</v>
      </c>
      <c r="F33" s="31">
        <f t="shared" si="0"/>
        <v>438326367</v>
      </c>
      <c r="G33" s="31">
        <f t="shared" si="0"/>
        <v>18958060</v>
      </c>
      <c r="H33" s="31">
        <f t="shared" si="0"/>
        <v>18466038</v>
      </c>
      <c r="I33" s="31">
        <f t="shared" si="0"/>
        <v>18233267</v>
      </c>
      <c r="J33" s="31">
        <f t="shared" si="0"/>
        <v>55657365</v>
      </c>
      <c r="K33" s="31">
        <f t="shared" si="0"/>
        <v>108938186</v>
      </c>
      <c r="L33" s="31">
        <f t="shared" si="0"/>
        <v>18283351</v>
      </c>
      <c r="M33" s="31">
        <f t="shared" si="0"/>
        <v>18236912</v>
      </c>
      <c r="N33" s="31">
        <f t="shared" si="0"/>
        <v>145458449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201115814</v>
      </c>
      <c r="X33" s="31">
        <f t="shared" si="0"/>
        <v>219163125</v>
      </c>
      <c r="Y33" s="31">
        <f t="shared" si="0"/>
        <v>-18047311</v>
      </c>
      <c r="Z33" s="32">
        <f>+IF(X33&lt;&gt;0,+(Y33/X33)*100,0)</f>
        <v>-8.2346475941151152</v>
      </c>
      <c r="AA33" s="29">
        <f>SUM(AA6:AA32)</f>
        <v>438326367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80963837</v>
      </c>
      <c r="D35" s="20"/>
      <c r="E35" s="21">
        <v>105330088</v>
      </c>
      <c r="F35" s="22">
        <v>105330088</v>
      </c>
      <c r="G35" s="22">
        <v>8168847</v>
      </c>
      <c r="H35" s="22">
        <v>7943810</v>
      </c>
      <c r="I35" s="22">
        <v>8639376</v>
      </c>
      <c r="J35" s="22">
        <v>24752033</v>
      </c>
      <c r="K35" s="22">
        <v>8217509</v>
      </c>
      <c r="L35" s="22">
        <v>8106662</v>
      </c>
      <c r="M35" s="22">
        <v>8009527</v>
      </c>
      <c r="N35" s="22">
        <v>24333698</v>
      </c>
      <c r="O35" s="22"/>
      <c r="P35" s="22"/>
      <c r="Q35" s="22"/>
      <c r="R35" s="22"/>
      <c r="S35" s="22"/>
      <c r="T35" s="22"/>
      <c r="U35" s="22"/>
      <c r="V35" s="22"/>
      <c r="W35" s="22">
        <v>49085731</v>
      </c>
      <c r="X35" s="22">
        <v>52665032</v>
      </c>
      <c r="Y35" s="22">
        <v>-3579301</v>
      </c>
      <c r="Z35" s="23">
        <v>-6.7963520842444378</v>
      </c>
      <c r="AA35" s="20">
        <v>105330088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3540057</v>
      </c>
      <c r="D38" s="20"/>
      <c r="E38" s="21">
        <v>3666290</v>
      </c>
      <c r="F38" s="22">
        <v>1714467</v>
      </c>
      <c r="G38" s="22"/>
      <c r="H38" s="22"/>
      <c r="I38" s="22"/>
      <c r="J38" s="22"/>
      <c r="K38" s="22"/>
      <c r="L38" s="22"/>
      <c r="M38" s="22">
        <v>267488</v>
      </c>
      <c r="N38" s="22">
        <v>267488</v>
      </c>
      <c r="O38" s="22"/>
      <c r="P38" s="22"/>
      <c r="Q38" s="22"/>
      <c r="R38" s="22"/>
      <c r="S38" s="22"/>
      <c r="T38" s="22"/>
      <c r="U38" s="22"/>
      <c r="V38" s="22"/>
      <c r="W38" s="22">
        <v>267488</v>
      </c>
      <c r="X38" s="22">
        <v>857231</v>
      </c>
      <c r="Y38" s="22">
        <v>-589743</v>
      </c>
      <c r="Z38" s="23">
        <v>-68.796275449674596</v>
      </c>
      <c r="AA38" s="20">
        <v>1714467</v>
      </c>
    </row>
    <row r="39" spans="1:27" x14ac:dyDescent="0.25">
      <c r="A39" s="19" t="s">
        <v>65</v>
      </c>
      <c r="B39" s="15" t="s">
        <v>32</v>
      </c>
      <c r="C39" s="20">
        <v>109859589</v>
      </c>
      <c r="D39" s="20"/>
      <c r="E39" s="21">
        <v>84877635</v>
      </c>
      <c r="F39" s="22">
        <v>84877635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42438822</v>
      </c>
      <c r="Y39" s="22">
        <v>-42438822</v>
      </c>
      <c r="Z39" s="23">
        <v>-100</v>
      </c>
      <c r="AA39" s="20">
        <v>84877635</v>
      </c>
    </row>
    <row r="40" spans="1:27" x14ac:dyDescent="0.25">
      <c r="A40" s="19" t="s">
        <v>66</v>
      </c>
      <c r="B40" s="15" t="s">
        <v>32</v>
      </c>
      <c r="C40" s="20">
        <v>13250906</v>
      </c>
      <c r="D40" s="20"/>
      <c r="E40" s="21">
        <v>1289564</v>
      </c>
      <c r="F40" s="22">
        <v>1289564</v>
      </c>
      <c r="G40" s="22">
        <v>86488</v>
      </c>
      <c r="H40" s="22">
        <v>86488</v>
      </c>
      <c r="I40" s="22">
        <v>86488</v>
      </c>
      <c r="J40" s="22">
        <v>259464</v>
      </c>
      <c r="K40" s="22">
        <v>86488</v>
      </c>
      <c r="L40" s="22"/>
      <c r="M40" s="22">
        <v>172977</v>
      </c>
      <c r="N40" s="22">
        <v>259465</v>
      </c>
      <c r="O40" s="22"/>
      <c r="P40" s="22"/>
      <c r="Q40" s="22"/>
      <c r="R40" s="22"/>
      <c r="S40" s="22"/>
      <c r="T40" s="22"/>
      <c r="U40" s="22"/>
      <c r="V40" s="22"/>
      <c r="W40" s="22">
        <v>518929</v>
      </c>
      <c r="X40" s="22">
        <v>644780</v>
      </c>
      <c r="Y40" s="22">
        <v>-125851</v>
      </c>
      <c r="Z40" s="23">
        <v>-19.518440398275381</v>
      </c>
      <c r="AA40" s="20">
        <v>1289564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8884562</v>
      </c>
      <c r="D42" s="20"/>
      <c r="E42" s="21">
        <v>41292473</v>
      </c>
      <c r="F42" s="22">
        <v>37292473</v>
      </c>
      <c r="G42" s="22"/>
      <c r="H42" s="22">
        <v>1900522</v>
      </c>
      <c r="I42" s="22">
        <v>1632795</v>
      </c>
      <c r="J42" s="22">
        <v>3533317</v>
      </c>
      <c r="K42" s="22">
        <v>1850640</v>
      </c>
      <c r="L42" s="22">
        <v>1410044</v>
      </c>
      <c r="M42" s="22">
        <v>2288052</v>
      </c>
      <c r="N42" s="22">
        <v>5548736</v>
      </c>
      <c r="O42" s="22"/>
      <c r="P42" s="22"/>
      <c r="Q42" s="22"/>
      <c r="R42" s="22"/>
      <c r="S42" s="22"/>
      <c r="T42" s="22"/>
      <c r="U42" s="22"/>
      <c r="V42" s="22"/>
      <c r="W42" s="22">
        <v>9082053</v>
      </c>
      <c r="X42" s="22">
        <v>18646220</v>
      </c>
      <c r="Y42" s="22">
        <v>-9564167</v>
      </c>
      <c r="Z42" s="23">
        <v>-51.292792855602912</v>
      </c>
      <c r="AA42" s="20">
        <v>37292473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12377414</v>
      </c>
      <c r="D45" s="20"/>
      <c r="E45" s="21">
        <v>10907879</v>
      </c>
      <c r="F45" s="22">
        <v>16859702</v>
      </c>
      <c r="G45" s="22">
        <v>67851</v>
      </c>
      <c r="H45" s="22">
        <v>70650</v>
      </c>
      <c r="I45" s="22">
        <v>3894519</v>
      </c>
      <c r="J45" s="22">
        <v>4033020</v>
      </c>
      <c r="K45" s="22">
        <v>67360</v>
      </c>
      <c r="L45" s="22">
        <v>5548411</v>
      </c>
      <c r="M45" s="22">
        <v>2574123</v>
      </c>
      <c r="N45" s="22">
        <v>8189894</v>
      </c>
      <c r="O45" s="22"/>
      <c r="P45" s="22"/>
      <c r="Q45" s="22"/>
      <c r="R45" s="22"/>
      <c r="S45" s="22"/>
      <c r="T45" s="22"/>
      <c r="U45" s="22"/>
      <c r="V45" s="22"/>
      <c r="W45" s="22">
        <v>12222914</v>
      </c>
      <c r="X45" s="22">
        <v>8429839</v>
      </c>
      <c r="Y45" s="22">
        <v>3793075</v>
      </c>
      <c r="Z45" s="23">
        <v>44.995817832345317</v>
      </c>
      <c r="AA45" s="20">
        <v>16859702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228876365</v>
      </c>
      <c r="D48" s="29">
        <f t="shared" ref="D48:Y48" si="1">SUM(D35:D47)</f>
        <v>0</v>
      </c>
      <c r="E48" s="30">
        <f t="shared" si="1"/>
        <v>247363929</v>
      </c>
      <c r="F48" s="31">
        <f t="shared" si="1"/>
        <v>247363929</v>
      </c>
      <c r="G48" s="31">
        <f t="shared" si="1"/>
        <v>8323186</v>
      </c>
      <c r="H48" s="31">
        <f t="shared" si="1"/>
        <v>10001470</v>
      </c>
      <c r="I48" s="31">
        <f t="shared" si="1"/>
        <v>14253178</v>
      </c>
      <c r="J48" s="31">
        <f t="shared" si="1"/>
        <v>32577834</v>
      </c>
      <c r="K48" s="31">
        <f t="shared" si="1"/>
        <v>10221997</v>
      </c>
      <c r="L48" s="31">
        <f t="shared" si="1"/>
        <v>15065117</v>
      </c>
      <c r="M48" s="31">
        <f t="shared" si="1"/>
        <v>13312167</v>
      </c>
      <c r="N48" s="31">
        <f t="shared" si="1"/>
        <v>38599281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71177115</v>
      </c>
      <c r="X48" s="31">
        <f t="shared" si="1"/>
        <v>123681924</v>
      </c>
      <c r="Y48" s="31">
        <f t="shared" si="1"/>
        <v>-52504809</v>
      </c>
      <c r="Z48" s="32">
        <f>+IF(X48&lt;&gt;0,+(Y48/X48)*100,0)</f>
        <v>-42.451481430706075</v>
      </c>
      <c r="AA48" s="29">
        <f>SUM(AA35:AA47)</f>
        <v>247363929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191136440</v>
      </c>
      <c r="D49" s="39">
        <f t="shared" si="2"/>
        <v>0</v>
      </c>
      <c r="E49" s="40">
        <f t="shared" si="2"/>
        <v>190962438</v>
      </c>
      <c r="F49" s="41">
        <f t="shared" si="2"/>
        <v>190962438</v>
      </c>
      <c r="G49" s="41">
        <f t="shared" si="2"/>
        <v>10634874</v>
      </c>
      <c r="H49" s="41">
        <f t="shared" si="2"/>
        <v>8464568</v>
      </c>
      <c r="I49" s="41">
        <f t="shared" si="2"/>
        <v>3980089</v>
      </c>
      <c r="J49" s="41">
        <f t="shared" si="2"/>
        <v>23079531</v>
      </c>
      <c r="K49" s="41">
        <f t="shared" si="2"/>
        <v>98716189</v>
      </c>
      <c r="L49" s="41">
        <f t="shared" si="2"/>
        <v>3218234</v>
      </c>
      <c r="M49" s="41">
        <f t="shared" si="2"/>
        <v>4924745</v>
      </c>
      <c r="N49" s="41">
        <f t="shared" si="2"/>
        <v>106859168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129938699</v>
      </c>
      <c r="X49" s="41">
        <f t="shared" si="2"/>
        <v>95481201</v>
      </c>
      <c r="Y49" s="41">
        <f t="shared" si="2"/>
        <v>34457498</v>
      </c>
      <c r="Z49" s="42">
        <f>+IF(X49&lt;&gt;0,+(Y49/X49)*100,0)</f>
        <v>36.088253644819567</v>
      </c>
      <c r="AA49" s="39">
        <f>+AA33-AA48</f>
        <v>190962438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191136440</v>
      </c>
      <c r="D52" s="48">
        <f t="shared" si="3"/>
        <v>0</v>
      </c>
      <c r="E52" s="49">
        <f t="shared" si="3"/>
        <v>190962438</v>
      </c>
      <c r="F52" s="50">
        <f t="shared" si="3"/>
        <v>190962438</v>
      </c>
      <c r="G52" s="50">
        <f t="shared" si="3"/>
        <v>10634874</v>
      </c>
      <c r="H52" s="50">
        <f t="shared" si="3"/>
        <v>8464568</v>
      </c>
      <c r="I52" s="50">
        <f t="shared" si="3"/>
        <v>3980089</v>
      </c>
      <c r="J52" s="50">
        <f t="shared" si="3"/>
        <v>23079531</v>
      </c>
      <c r="K52" s="50">
        <f t="shared" si="3"/>
        <v>98716189</v>
      </c>
      <c r="L52" s="50">
        <f t="shared" si="3"/>
        <v>3218234</v>
      </c>
      <c r="M52" s="50">
        <f t="shared" si="3"/>
        <v>4924745</v>
      </c>
      <c r="N52" s="50">
        <f t="shared" si="3"/>
        <v>106859168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129938699</v>
      </c>
      <c r="X52" s="50">
        <f t="shared" si="3"/>
        <v>95481201</v>
      </c>
      <c r="Y52" s="50">
        <f t="shared" si="3"/>
        <v>34457498</v>
      </c>
      <c r="Z52" s="51">
        <f>+IF(X52&lt;&gt;0,+(Y52/X52)*100,0)</f>
        <v>36.088253644819567</v>
      </c>
      <c r="AA52" s="48">
        <f>SUM(AA49:AA51)</f>
        <v>190962438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191136440</v>
      </c>
      <c r="D54" s="54">
        <f>+D52-D53</f>
        <v>0</v>
      </c>
      <c r="E54" s="55">
        <f t="shared" si="4"/>
        <v>190962438</v>
      </c>
      <c r="F54" s="56">
        <f t="shared" si="4"/>
        <v>190962438</v>
      </c>
      <c r="G54" s="56">
        <f t="shared" si="4"/>
        <v>10634874</v>
      </c>
      <c r="H54" s="56">
        <f t="shared" si="4"/>
        <v>8464568</v>
      </c>
      <c r="I54" s="56">
        <f t="shared" si="4"/>
        <v>3980089</v>
      </c>
      <c r="J54" s="56">
        <f t="shared" si="4"/>
        <v>23079531</v>
      </c>
      <c r="K54" s="56">
        <f t="shared" si="4"/>
        <v>98716189</v>
      </c>
      <c r="L54" s="56">
        <f t="shared" si="4"/>
        <v>3218234</v>
      </c>
      <c r="M54" s="56">
        <f t="shared" si="4"/>
        <v>4924745</v>
      </c>
      <c r="N54" s="56">
        <f t="shared" si="4"/>
        <v>106859168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129938699</v>
      </c>
      <c r="X54" s="56">
        <f t="shared" si="4"/>
        <v>95481201</v>
      </c>
      <c r="Y54" s="56">
        <f t="shared" si="4"/>
        <v>34457498</v>
      </c>
      <c r="Z54" s="57">
        <f>+IF(X54&lt;&gt;0,+(Y54/X54)*100,0)</f>
        <v>36.088253644819567</v>
      </c>
      <c r="AA54" s="54">
        <f>+AA52-AA53</f>
        <v>190962438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191136440</v>
      </c>
      <c r="D57" s="48">
        <f>SUM(D54:D56)</f>
        <v>0</v>
      </c>
      <c r="E57" s="49">
        <f t="shared" si="5"/>
        <v>190962438</v>
      </c>
      <c r="F57" s="50">
        <f t="shared" si="5"/>
        <v>190962438</v>
      </c>
      <c r="G57" s="50">
        <f t="shared" si="5"/>
        <v>10634874</v>
      </c>
      <c r="H57" s="50">
        <f t="shared" si="5"/>
        <v>8464568</v>
      </c>
      <c r="I57" s="50">
        <f t="shared" si="5"/>
        <v>3980089</v>
      </c>
      <c r="J57" s="50">
        <f t="shared" si="5"/>
        <v>23079531</v>
      </c>
      <c r="K57" s="50">
        <f t="shared" si="5"/>
        <v>98716189</v>
      </c>
      <c r="L57" s="50">
        <f t="shared" si="5"/>
        <v>3218234</v>
      </c>
      <c r="M57" s="50">
        <f t="shared" si="5"/>
        <v>4924745</v>
      </c>
      <c r="N57" s="50">
        <f t="shared" si="5"/>
        <v>106859168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129938699</v>
      </c>
      <c r="X57" s="50">
        <f t="shared" si="5"/>
        <v>95481201</v>
      </c>
      <c r="Y57" s="50">
        <f t="shared" si="5"/>
        <v>34457498</v>
      </c>
      <c r="Z57" s="51">
        <f>+IF(X57&lt;&gt;0,+(Y57/X57)*100,0)</f>
        <v>36.088253644819567</v>
      </c>
      <c r="AA57" s="48">
        <f>SUM(AA54:AA56)</f>
        <v>190962438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191136440</v>
      </c>
      <c r="D60" s="65">
        <f>SUM(D57:D59)</f>
        <v>0</v>
      </c>
      <c r="E60" s="66">
        <f t="shared" si="6"/>
        <v>190962438</v>
      </c>
      <c r="F60" s="67">
        <f t="shared" si="6"/>
        <v>190962438</v>
      </c>
      <c r="G60" s="67">
        <f t="shared" si="6"/>
        <v>10634874</v>
      </c>
      <c r="H60" s="67">
        <f t="shared" si="6"/>
        <v>8464568</v>
      </c>
      <c r="I60" s="67">
        <f t="shared" si="6"/>
        <v>3980089</v>
      </c>
      <c r="J60" s="67">
        <f t="shared" si="6"/>
        <v>23079531</v>
      </c>
      <c r="K60" s="67">
        <f t="shared" si="6"/>
        <v>98716189</v>
      </c>
      <c r="L60" s="67">
        <f t="shared" si="6"/>
        <v>3218234</v>
      </c>
      <c r="M60" s="67">
        <f t="shared" si="6"/>
        <v>4924745</v>
      </c>
      <c r="N60" s="67">
        <f t="shared" si="6"/>
        <v>106859168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129938699</v>
      </c>
      <c r="X60" s="67">
        <f t="shared" si="6"/>
        <v>95481201</v>
      </c>
      <c r="Y60" s="67">
        <f t="shared" si="6"/>
        <v>34457498</v>
      </c>
      <c r="Z60" s="68">
        <f>+IF(X60&lt;&gt;0,+(Y60/X60)*100,0)</f>
        <v>36.088253644819567</v>
      </c>
      <c r="AA60" s="65">
        <f>SUM(AA57:AA59)</f>
        <v>190962438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64379446</v>
      </c>
      <c r="D9" s="20"/>
      <c r="E9" s="21">
        <v>70940785</v>
      </c>
      <c r="F9" s="22">
        <v>70940785</v>
      </c>
      <c r="G9" s="22">
        <v>5907709</v>
      </c>
      <c r="H9" s="22">
        <v>5971614</v>
      </c>
      <c r="I9" s="22">
        <v>5921765</v>
      </c>
      <c r="J9" s="22">
        <v>17801088</v>
      </c>
      <c r="K9" s="22">
        <v>5971955</v>
      </c>
      <c r="L9" s="22">
        <v>5926150</v>
      </c>
      <c r="M9" s="22">
        <v>5912430</v>
      </c>
      <c r="N9" s="22">
        <v>17810535</v>
      </c>
      <c r="O9" s="22"/>
      <c r="P9" s="22"/>
      <c r="Q9" s="22"/>
      <c r="R9" s="22"/>
      <c r="S9" s="22"/>
      <c r="T9" s="22"/>
      <c r="U9" s="22"/>
      <c r="V9" s="22"/>
      <c r="W9" s="22">
        <v>35611623</v>
      </c>
      <c r="X9" s="22">
        <v>35470380</v>
      </c>
      <c r="Y9" s="22">
        <v>141243</v>
      </c>
      <c r="Z9" s="23">
        <v>0.39819985012847336</v>
      </c>
      <c r="AA9" s="20">
        <v>70940785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9094295</v>
      </c>
      <c r="D26" s="20"/>
      <c r="E26" s="21">
        <v>11337070</v>
      </c>
      <c r="F26" s="22">
        <v>11337070</v>
      </c>
      <c r="G26" s="22">
        <v>4507700</v>
      </c>
      <c r="H26" s="22">
        <v>519250</v>
      </c>
      <c r="I26" s="22"/>
      <c r="J26" s="22">
        <v>5026950</v>
      </c>
      <c r="K26" s="22"/>
      <c r="L26" s="22"/>
      <c r="M26" s="22">
        <v>3605960</v>
      </c>
      <c r="N26" s="22">
        <v>3605960</v>
      </c>
      <c r="O26" s="22"/>
      <c r="P26" s="22"/>
      <c r="Q26" s="22"/>
      <c r="R26" s="22"/>
      <c r="S26" s="22"/>
      <c r="T26" s="22"/>
      <c r="U26" s="22"/>
      <c r="V26" s="22"/>
      <c r="W26" s="22">
        <v>8632910</v>
      </c>
      <c r="X26" s="22">
        <v>5668530</v>
      </c>
      <c r="Y26" s="22">
        <v>2964380</v>
      </c>
      <c r="Z26" s="23">
        <v>52.295392279832683</v>
      </c>
      <c r="AA26" s="20">
        <v>11337070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73473741</v>
      </c>
      <c r="D33" s="29">
        <f t="shared" ref="D33:Y33" si="0">SUM(D6:D32)</f>
        <v>0</v>
      </c>
      <c r="E33" s="30">
        <f t="shared" si="0"/>
        <v>82277855</v>
      </c>
      <c r="F33" s="31">
        <f t="shared" si="0"/>
        <v>82277855</v>
      </c>
      <c r="G33" s="31">
        <f t="shared" si="0"/>
        <v>10415409</v>
      </c>
      <c r="H33" s="31">
        <f t="shared" si="0"/>
        <v>6490864</v>
      </c>
      <c r="I33" s="31">
        <f t="shared" si="0"/>
        <v>5921765</v>
      </c>
      <c r="J33" s="31">
        <f t="shared" si="0"/>
        <v>22828038</v>
      </c>
      <c r="K33" s="31">
        <f t="shared" si="0"/>
        <v>5971955</v>
      </c>
      <c r="L33" s="31">
        <f t="shared" si="0"/>
        <v>5926150</v>
      </c>
      <c r="M33" s="31">
        <f t="shared" si="0"/>
        <v>9518390</v>
      </c>
      <c r="N33" s="31">
        <f t="shared" si="0"/>
        <v>21416495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44244533</v>
      </c>
      <c r="X33" s="31">
        <f t="shared" si="0"/>
        <v>41138910</v>
      </c>
      <c r="Y33" s="31">
        <f t="shared" si="0"/>
        <v>3105623</v>
      </c>
      <c r="Z33" s="32">
        <f>+IF(X33&lt;&gt;0,+(Y33/X33)*100,0)</f>
        <v>7.5491134791855208</v>
      </c>
      <c r="AA33" s="29">
        <f>SUM(AA6:AA32)</f>
        <v>82277855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38987459</v>
      </c>
      <c r="D35" s="20"/>
      <c r="E35" s="21">
        <v>47434429</v>
      </c>
      <c r="F35" s="22">
        <v>47434429</v>
      </c>
      <c r="G35" s="22">
        <v>3432209</v>
      </c>
      <c r="H35" s="22">
        <v>3672723</v>
      </c>
      <c r="I35" s="22">
        <v>3209311</v>
      </c>
      <c r="J35" s="22">
        <v>10314243</v>
      </c>
      <c r="K35" s="22">
        <v>3327407</v>
      </c>
      <c r="L35" s="22">
        <v>3460732</v>
      </c>
      <c r="M35" s="22">
        <v>3303011</v>
      </c>
      <c r="N35" s="22">
        <v>10091150</v>
      </c>
      <c r="O35" s="22"/>
      <c r="P35" s="22"/>
      <c r="Q35" s="22"/>
      <c r="R35" s="22"/>
      <c r="S35" s="22"/>
      <c r="T35" s="22"/>
      <c r="U35" s="22"/>
      <c r="V35" s="22"/>
      <c r="W35" s="22">
        <v>20405393</v>
      </c>
      <c r="X35" s="22">
        <v>23717262</v>
      </c>
      <c r="Y35" s="22">
        <v>-3311869</v>
      </c>
      <c r="Z35" s="23">
        <v>-13.963960089490937</v>
      </c>
      <c r="AA35" s="20">
        <v>47434429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7153259</v>
      </c>
      <c r="D38" s="20"/>
      <c r="E38" s="21">
        <v>7636223</v>
      </c>
      <c r="F38" s="22">
        <v>7636223</v>
      </c>
      <c r="G38" s="22">
        <v>523822</v>
      </c>
      <c r="H38" s="22">
        <v>260922</v>
      </c>
      <c r="I38" s="22">
        <v>387099</v>
      </c>
      <c r="J38" s="22">
        <v>1171843</v>
      </c>
      <c r="K38" s="22">
        <v>522286</v>
      </c>
      <c r="L38" s="22">
        <v>579533</v>
      </c>
      <c r="M38" s="22">
        <v>909305</v>
      </c>
      <c r="N38" s="22">
        <v>2011124</v>
      </c>
      <c r="O38" s="22"/>
      <c r="P38" s="22"/>
      <c r="Q38" s="22"/>
      <c r="R38" s="22"/>
      <c r="S38" s="22"/>
      <c r="T38" s="22"/>
      <c r="U38" s="22"/>
      <c r="V38" s="22"/>
      <c r="W38" s="22">
        <v>3182967</v>
      </c>
      <c r="X38" s="22">
        <v>3818130</v>
      </c>
      <c r="Y38" s="22">
        <v>-635163</v>
      </c>
      <c r="Z38" s="23">
        <v>-16.635447195354793</v>
      </c>
      <c r="AA38" s="20">
        <v>7636223</v>
      </c>
    </row>
    <row r="39" spans="1:27" x14ac:dyDescent="0.25">
      <c r="A39" s="19" t="s">
        <v>65</v>
      </c>
      <c r="B39" s="15" t="s">
        <v>32</v>
      </c>
      <c r="C39" s="20">
        <v>3972208</v>
      </c>
      <c r="D39" s="20"/>
      <c r="E39" s="21">
        <v>7095000</v>
      </c>
      <c r="F39" s="22">
        <v>7095000</v>
      </c>
      <c r="G39" s="22"/>
      <c r="H39" s="22"/>
      <c r="I39" s="22"/>
      <c r="J39" s="22"/>
      <c r="K39" s="22"/>
      <c r="L39" s="22"/>
      <c r="M39" s="22">
        <v>2872696</v>
      </c>
      <c r="N39" s="22">
        <v>2872696</v>
      </c>
      <c r="O39" s="22"/>
      <c r="P39" s="22"/>
      <c r="Q39" s="22"/>
      <c r="R39" s="22"/>
      <c r="S39" s="22"/>
      <c r="T39" s="22"/>
      <c r="U39" s="22"/>
      <c r="V39" s="22"/>
      <c r="W39" s="22">
        <v>2872696</v>
      </c>
      <c r="X39" s="22">
        <v>3547500</v>
      </c>
      <c r="Y39" s="22">
        <v>-674804</v>
      </c>
      <c r="Z39" s="23">
        <v>-19.02195912614517</v>
      </c>
      <c r="AA39" s="20">
        <v>7095000</v>
      </c>
    </row>
    <row r="40" spans="1:27" x14ac:dyDescent="0.25">
      <c r="A40" s="19" t="s">
        <v>66</v>
      </c>
      <c r="B40" s="15" t="s">
        <v>32</v>
      </c>
      <c r="C40" s="20">
        <v>2417424</v>
      </c>
      <c r="D40" s="20"/>
      <c r="E40" s="21">
        <v>5700911</v>
      </c>
      <c r="F40" s="22">
        <v>5700911</v>
      </c>
      <c r="G40" s="22"/>
      <c r="H40" s="22"/>
      <c r="I40" s="22"/>
      <c r="J40" s="22"/>
      <c r="K40" s="22"/>
      <c r="L40" s="22">
        <v>2324989</v>
      </c>
      <c r="M40" s="22">
        <v>464998</v>
      </c>
      <c r="N40" s="22">
        <v>2789987</v>
      </c>
      <c r="O40" s="22"/>
      <c r="P40" s="22"/>
      <c r="Q40" s="22"/>
      <c r="R40" s="22"/>
      <c r="S40" s="22"/>
      <c r="T40" s="22"/>
      <c r="U40" s="22"/>
      <c r="V40" s="22"/>
      <c r="W40" s="22">
        <v>2789987</v>
      </c>
      <c r="X40" s="22">
        <v>2850492</v>
      </c>
      <c r="Y40" s="22">
        <v>-60505</v>
      </c>
      <c r="Z40" s="23">
        <v>-2.1226160255843554</v>
      </c>
      <c r="AA40" s="20">
        <v>5700911</v>
      </c>
    </row>
    <row r="41" spans="1:27" x14ac:dyDescent="0.25">
      <c r="A41" s="19" t="s">
        <v>40</v>
      </c>
      <c r="B41" s="15" t="s">
        <v>32</v>
      </c>
      <c r="C41" s="20">
        <v>2748579</v>
      </c>
      <c r="D41" s="20"/>
      <c r="E41" s="21">
        <v>3120972</v>
      </c>
      <c r="F41" s="22">
        <v>3120972</v>
      </c>
      <c r="G41" s="22">
        <v>77357</v>
      </c>
      <c r="H41" s="22">
        <v>171952</v>
      </c>
      <c r="I41" s="22">
        <v>186192</v>
      </c>
      <c r="J41" s="22">
        <v>435501</v>
      </c>
      <c r="K41" s="22">
        <v>154475</v>
      </c>
      <c r="L41" s="22">
        <v>155813</v>
      </c>
      <c r="M41" s="22">
        <v>1085241</v>
      </c>
      <c r="N41" s="22">
        <v>1395529</v>
      </c>
      <c r="O41" s="22"/>
      <c r="P41" s="22"/>
      <c r="Q41" s="22"/>
      <c r="R41" s="22"/>
      <c r="S41" s="22"/>
      <c r="T41" s="22"/>
      <c r="U41" s="22"/>
      <c r="V41" s="22"/>
      <c r="W41" s="22">
        <v>1831030</v>
      </c>
      <c r="X41" s="22">
        <v>1560498</v>
      </c>
      <c r="Y41" s="22">
        <v>270532</v>
      </c>
      <c r="Z41" s="23">
        <v>17.336260603986673</v>
      </c>
      <c r="AA41" s="20">
        <v>3120972</v>
      </c>
    </row>
    <row r="42" spans="1:27" x14ac:dyDescent="0.25">
      <c r="A42" s="19" t="s">
        <v>67</v>
      </c>
      <c r="B42" s="15" t="s">
        <v>32</v>
      </c>
      <c r="C42" s="20">
        <v>33664675</v>
      </c>
      <c r="D42" s="20"/>
      <c r="E42" s="21">
        <v>18095729</v>
      </c>
      <c r="F42" s="22">
        <v>18095729</v>
      </c>
      <c r="G42" s="22">
        <v>50475</v>
      </c>
      <c r="H42" s="22">
        <v>1517574</v>
      </c>
      <c r="I42" s="22">
        <v>1493189</v>
      </c>
      <c r="J42" s="22">
        <v>3061238</v>
      </c>
      <c r="K42" s="22">
        <v>1761503</v>
      </c>
      <c r="L42" s="22">
        <v>1253881</v>
      </c>
      <c r="M42" s="22">
        <v>1080690</v>
      </c>
      <c r="N42" s="22">
        <v>4096074</v>
      </c>
      <c r="O42" s="22"/>
      <c r="P42" s="22"/>
      <c r="Q42" s="22"/>
      <c r="R42" s="22"/>
      <c r="S42" s="22"/>
      <c r="T42" s="22"/>
      <c r="U42" s="22"/>
      <c r="V42" s="22"/>
      <c r="W42" s="22">
        <v>7157312</v>
      </c>
      <c r="X42" s="22">
        <v>9047910</v>
      </c>
      <c r="Y42" s="22">
        <v>-1890598</v>
      </c>
      <c r="Z42" s="23">
        <v>-20.895411205460711</v>
      </c>
      <c r="AA42" s="20">
        <v>18095729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9361864</v>
      </c>
      <c r="D44" s="20"/>
      <c r="E44" s="21">
        <v>1535681</v>
      </c>
      <c r="F44" s="22">
        <v>1535681</v>
      </c>
      <c r="G44" s="22">
        <v>46955</v>
      </c>
      <c r="H44" s="22">
        <v>222698</v>
      </c>
      <c r="I44" s="22"/>
      <c r="J44" s="22">
        <v>269653</v>
      </c>
      <c r="K44" s="22">
        <v>430547</v>
      </c>
      <c r="L44" s="22"/>
      <c r="M44" s="22">
        <v>309453</v>
      </c>
      <c r="N44" s="22">
        <v>740000</v>
      </c>
      <c r="O44" s="22"/>
      <c r="P44" s="22"/>
      <c r="Q44" s="22"/>
      <c r="R44" s="22"/>
      <c r="S44" s="22"/>
      <c r="T44" s="22"/>
      <c r="U44" s="22"/>
      <c r="V44" s="22"/>
      <c r="W44" s="22">
        <v>1009653</v>
      </c>
      <c r="X44" s="22">
        <v>767844</v>
      </c>
      <c r="Y44" s="22">
        <v>241809</v>
      </c>
      <c r="Z44" s="23">
        <v>31.491943676059197</v>
      </c>
      <c r="AA44" s="20">
        <v>1535681</v>
      </c>
    </row>
    <row r="45" spans="1:27" x14ac:dyDescent="0.25">
      <c r="A45" s="19" t="s">
        <v>70</v>
      </c>
      <c r="B45" s="15" t="s">
        <v>32</v>
      </c>
      <c r="C45" s="20">
        <v>18034500</v>
      </c>
      <c r="D45" s="20"/>
      <c r="E45" s="21">
        <v>33757074</v>
      </c>
      <c r="F45" s="22">
        <v>33757074</v>
      </c>
      <c r="G45" s="22">
        <v>30555</v>
      </c>
      <c r="H45" s="22">
        <v>810271</v>
      </c>
      <c r="I45" s="22">
        <v>1510470</v>
      </c>
      <c r="J45" s="22">
        <v>2351296</v>
      </c>
      <c r="K45" s="22">
        <v>640545</v>
      </c>
      <c r="L45" s="22">
        <v>2212606</v>
      </c>
      <c r="M45" s="22">
        <v>903620</v>
      </c>
      <c r="N45" s="22">
        <v>3756771</v>
      </c>
      <c r="O45" s="22"/>
      <c r="P45" s="22"/>
      <c r="Q45" s="22"/>
      <c r="R45" s="22"/>
      <c r="S45" s="22"/>
      <c r="T45" s="22"/>
      <c r="U45" s="22"/>
      <c r="V45" s="22"/>
      <c r="W45" s="22">
        <v>6108067</v>
      </c>
      <c r="X45" s="22">
        <v>16878570</v>
      </c>
      <c r="Y45" s="22">
        <v>-10770503</v>
      </c>
      <c r="Z45" s="23">
        <v>-63.811703242632525</v>
      </c>
      <c r="AA45" s="20">
        <v>33757074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116341296</v>
      </c>
      <c r="D48" s="29">
        <f t="shared" ref="D48:Y48" si="1">SUM(D35:D47)</f>
        <v>0</v>
      </c>
      <c r="E48" s="30">
        <f t="shared" si="1"/>
        <v>124376019</v>
      </c>
      <c r="F48" s="31">
        <f t="shared" si="1"/>
        <v>124376019</v>
      </c>
      <c r="G48" s="31">
        <f t="shared" si="1"/>
        <v>4161373</v>
      </c>
      <c r="H48" s="31">
        <f t="shared" si="1"/>
        <v>6656140</v>
      </c>
      <c r="I48" s="31">
        <f t="shared" si="1"/>
        <v>6786261</v>
      </c>
      <c r="J48" s="31">
        <f t="shared" si="1"/>
        <v>17603774</v>
      </c>
      <c r="K48" s="31">
        <f t="shared" si="1"/>
        <v>6836763</v>
      </c>
      <c r="L48" s="31">
        <f t="shared" si="1"/>
        <v>9987554</v>
      </c>
      <c r="M48" s="31">
        <f t="shared" si="1"/>
        <v>10929014</v>
      </c>
      <c r="N48" s="31">
        <f t="shared" si="1"/>
        <v>27753331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45357105</v>
      </c>
      <c r="X48" s="31">
        <f t="shared" si="1"/>
        <v>62188206</v>
      </c>
      <c r="Y48" s="31">
        <f t="shared" si="1"/>
        <v>-16831101</v>
      </c>
      <c r="Z48" s="32">
        <f>+IF(X48&lt;&gt;0,+(Y48/X48)*100,0)</f>
        <v>-27.064779775123277</v>
      </c>
      <c r="AA48" s="29">
        <f>SUM(AA35:AA47)</f>
        <v>124376019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-42867555</v>
      </c>
      <c r="D49" s="39">
        <f t="shared" si="2"/>
        <v>0</v>
      </c>
      <c r="E49" s="40">
        <f t="shared" si="2"/>
        <v>-42098164</v>
      </c>
      <c r="F49" s="41">
        <f t="shared" si="2"/>
        <v>-42098164</v>
      </c>
      <c r="G49" s="41">
        <f t="shared" si="2"/>
        <v>6254036</v>
      </c>
      <c r="H49" s="41">
        <f t="shared" si="2"/>
        <v>-165276</v>
      </c>
      <c r="I49" s="41">
        <f t="shared" si="2"/>
        <v>-864496</v>
      </c>
      <c r="J49" s="41">
        <f t="shared" si="2"/>
        <v>5224264</v>
      </c>
      <c r="K49" s="41">
        <f t="shared" si="2"/>
        <v>-864808</v>
      </c>
      <c r="L49" s="41">
        <f t="shared" si="2"/>
        <v>-4061404</v>
      </c>
      <c r="M49" s="41">
        <f t="shared" si="2"/>
        <v>-1410624</v>
      </c>
      <c r="N49" s="41">
        <f t="shared" si="2"/>
        <v>-6336836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-1112572</v>
      </c>
      <c r="X49" s="41">
        <f t="shared" si="2"/>
        <v>-21049296</v>
      </c>
      <c r="Y49" s="41">
        <f t="shared" si="2"/>
        <v>19936724</v>
      </c>
      <c r="Z49" s="42">
        <f>+IF(X49&lt;&gt;0,+(Y49/X49)*100,0)</f>
        <v>-94.714445556754015</v>
      </c>
      <c r="AA49" s="39">
        <f>+AA33-AA48</f>
        <v>-42098164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-42867555</v>
      </c>
      <c r="D52" s="48">
        <f t="shared" si="3"/>
        <v>0</v>
      </c>
      <c r="E52" s="49">
        <f t="shared" si="3"/>
        <v>-42098164</v>
      </c>
      <c r="F52" s="50">
        <f t="shared" si="3"/>
        <v>-42098164</v>
      </c>
      <c r="G52" s="50">
        <f t="shared" si="3"/>
        <v>6254036</v>
      </c>
      <c r="H52" s="50">
        <f t="shared" si="3"/>
        <v>-165276</v>
      </c>
      <c r="I52" s="50">
        <f t="shared" si="3"/>
        <v>-864496</v>
      </c>
      <c r="J52" s="50">
        <f t="shared" si="3"/>
        <v>5224264</v>
      </c>
      <c r="K52" s="50">
        <f t="shared" si="3"/>
        <v>-864808</v>
      </c>
      <c r="L52" s="50">
        <f t="shared" si="3"/>
        <v>-4061404</v>
      </c>
      <c r="M52" s="50">
        <f t="shared" si="3"/>
        <v>-1410624</v>
      </c>
      <c r="N52" s="50">
        <f t="shared" si="3"/>
        <v>-6336836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-1112572</v>
      </c>
      <c r="X52" s="50">
        <f t="shared" si="3"/>
        <v>-21049296</v>
      </c>
      <c r="Y52" s="50">
        <f t="shared" si="3"/>
        <v>19936724</v>
      </c>
      <c r="Z52" s="51">
        <f>+IF(X52&lt;&gt;0,+(Y52/X52)*100,0)</f>
        <v>-94.714445556754015</v>
      </c>
      <c r="AA52" s="48">
        <f>SUM(AA49:AA51)</f>
        <v>-42098164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-42867555</v>
      </c>
      <c r="D54" s="54">
        <f>+D52-D53</f>
        <v>0</v>
      </c>
      <c r="E54" s="55">
        <f t="shared" si="4"/>
        <v>-42098164</v>
      </c>
      <c r="F54" s="56">
        <f t="shared" si="4"/>
        <v>-42098164</v>
      </c>
      <c r="G54" s="56">
        <f t="shared" si="4"/>
        <v>6254036</v>
      </c>
      <c r="H54" s="56">
        <f t="shared" si="4"/>
        <v>-165276</v>
      </c>
      <c r="I54" s="56">
        <f t="shared" si="4"/>
        <v>-864496</v>
      </c>
      <c r="J54" s="56">
        <f t="shared" si="4"/>
        <v>5224264</v>
      </c>
      <c r="K54" s="56">
        <f t="shared" si="4"/>
        <v>-864808</v>
      </c>
      <c r="L54" s="56">
        <f t="shared" si="4"/>
        <v>-4061404</v>
      </c>
      <c r="M54" s="56">
        <f t="shared" si="4"/>
        <v>-1410624</v>
      </c>
      <c r="N54" s="56">
        <f t="shared" si="4"/>
        <v>-6336836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-1112572</v>
      </c>
      <c r="X54" s="56">
        <f t="shared" si="4"/>
        <v>-21049296</v>
      </c>
      <c r="Y54" s="56">
        <f t="shared" si="4"/>
        <v>19936724</v>
      </c>
      <c r="Z54" s="57">
        <f>+IF(X54&lt;&gt;0,+(Y54/X54)*100,0)</f>
        <v>-94.714445556754015</v>
      </c>
      <c r="AA54" s="54">
        <f>+AA52-AA53</f>
        <v>-42098164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-42867555</v>
      </c>
      <c r="D57" s="48">
        <f>SUM(D54:D56)</f>
        <v>0</v>
      </c>
      <c r="E57" s="49">
        <f t="shared" si="5"/>
        <v>-42098164</v>
      </c>
      <c r="F57" s="50">
        <f t="shared" si="5"/>
        <v>-42098164</v>
      </c>
      <c r="G57" s="50">
        <f t="shared" si="5"/>
        <v>6254036</v>
      </c>
      <c r="H57" s="50">
        <f t="shared" si="5"/>
        <v>-165276</v>
      </c>
      <c r="I57" s="50">
        <f t="shared" si="5"/>
        <v>-864496</v>
      </c>
      <c r="J57" s="50">
        <f t="shared" si="5"/>
        <v>5224264</v>
      </c>
      <c r="K57" s="50">
        <f t="shared" si="5"/>
        <v>-864808</v>
      </c>
      <c r="L57" s="50">
        <f t="shared" si="5"/>
        <v>-4061404</v>
      </c>
      <c r="M57" s="50">
        <f t="shared" si="5"/>
        <v>-1410624</v>
      </c>
      <c r="N57" s="50">
        <f t="shared" si="5"/>
        <v>-6336836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-1112572</v>
      </c>
      <c r="X57" s="50">
        <f t="shared" si="5"/>
        <v>-21049296</v>
      </c>
      <c r="Y57" s="50">
        <f t="shared" si="5"/>
        <v>19936724</v>
      </c>
      <c r="Z57" s="51">
        <f>+IF(X57&lt;&gt;0,+(Y57/X57)*100,0)</f>
        <v>-94.714445556754015</v>
      </c>
      <c r="AA57" s="48">
        <f>SUM(AA54:AA56)</f>
        <v>-42098164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-42867555</v>
      </c>
      <c r="D60" s="65">
        <f>SUM(D57:D59)</f>
        <v>0</v>
      </c>
      <c r="E60" s="66">
        <f t="shared" si="6"/>
        <v>-42098164</v>
      </c>
      <c r="F60" s="67">
        <f t="shared" si="6"/>
        <v>-42098164</v>
      </c>
      <c r="G60" s="67">
        <f t="shared" si="6"/>
        <v>6254036</v>
      </c>
      <c r="H60" s="67">
        <f t="shared" si="6"/>
        <v>-165276</v>
      </c>
      <c r="I60" s="67">
        <f t="shared" si="6"/>
        <v>-864496</v>
      </c>
      <c r="J60" s="67">
        <f t="shared" si="6"/>
        <v>5224264</v>
      </c>
      <c r="K60" s="67">
        <f t="shared" si="6"/>
        <v>-864808</v>
      </c>
      <c r="L60" s="67">
        <f t="shared" si="6"/>
        <v>-4061404</v>
      </c>
      <c r="M60" s="67">
        <f t="shared" si="6"/>
        <v>-1410624</v>
      </c>
      <c r="N60" s="67">
        <f t="shared" si="6"/>
        <v>-6336836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-1112572</v>
      </c>
      <c r="X60" s="67">
        <f t="shared" si="6"/>
        <v>-21049296</v>
      </c>
      <c r="Y60" s="67">
        <f t="shared" si="6"/>
        <v>19936724</v>
      </c>
      <c r="Z60" s="68">
        <f>+IF(X60&lt;&gt;0,+(Y60/X60)*100,0)</f>
        <v>-94.714445556754015</v>
      </c>
      <c r="AA60" s="65">
        <f>SUM(AA57:AA59)</f>
        <v>-42098164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48837391</v>
      </c>
      <c r="D9" s="20"/>
      <c r="E9" s="21">
        <v>53462329</v>
      </c>
      <c r="F9" s="22">
        <v>53462329</v>
      </c>
      <c r="G9" s="22">
        <v>5079916</v>
      </c>
      <c r="H9" s="22">
        <v>5009485</v>
      </c>
      <c r="I9" s="22">
        <v>5034329</v>
      </c>
      <c r="J9" s="22">
        <v>15123730</v>
      </c>
      <c r="K9" s="22">
        <v>4915383</v>
      </c>
      <c r="L9" s="22">
        <v>4944409</v>
      </c>
      <c r="M9" s="22">
        <v>4987147</v>
      </c>
      <c r="N9" s="22">
        <v>14846939</v>
      </c>
      <c r="O9" s="22"/>
      <c r="P9" s="22"/>
      <c r="Q9" s="22"/>
      <c r="R9" s="22"/>
      <c r="S9" s="22"/>
      <c r="T9" s="22"/>
      <c r="U9" s="22"/>
      <c r="V9" s="22"/>
      <c r="W9" s="22">
        <v>29970669</v>
      </c>
      <c r="X9" s="22">
        <v>26731170</v>
      </c>
      <c r="Y9" s="22">
        <v>3239499</v>
      </c>
      <c r="Z9" s="23">
        <v>12.118807369823319</v>
      </c>
      <c r="AA9" s="20">
        <v>53462329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3622160</v>
      </c>
      <c r="D13" s="20"/>
      <c r="E13" s="21">
        <v>3720660</v>
      </c>
      <c r="F13" s="22">
        <v>3720660</v>
      </c>
      <c r="G13" s="22">
        <v>320350</v>
      </c>
      <c r="H13" s="22">
        <v>330175</v>
      </c>
      <c r="I13" s="22">
        <v>341186</v>
      </c>
      <c r="J13" s="22">
        <v>991711</v>
      </c>
      <c r="K13" s="22">
        <v>346801</v>
      </c>
      <c r="L13" s="22">
        <v>361111</v>
      </c>
      <c r="M13" s="22">
        <v>373154</v>
      </c>
      <c r="N13" s="22">
        <v>1081066</v>
      </c>
      <c r="O13" s="22"/>
      <c r="P13" s="22"/>
      <c r="Q13" s="22"/>
      <c r="R13" s="22"/>
      <c r="S13" s="22"/>
      <c r="T13" s="22"/>
      <c r="U13" s="22"/>
      <c r="V13" s="22"/>
      <c r="W13" s="22">
        <v>2072777</v>
      </c>
      <c r="X13" s="22">
        <v>1860330</v>
      </c>
      <c r="Y13" s="22">
        <v>212447</v>
      </c>
      <c r="Z13" s="23">
        <v>11.419855617014186</v>
      </c>
      <c r="AA13" s="20">
        <v>3720660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37118307</v>
      </c>
      <c r="F26" s="22">
        <v>37118307</v>
      </c>
      <c r="G26" s="22">
        <v>15471121</v>
      </c>
      <c r="H26" s="22"/>
      <c r="I26" s="22"/>
      <c r="J26" s="22">
        <v>15471121</v>
      </c>
      <c r="K26" s="22">
        <v>25858</v>
      </c>
      <c r="L26" s="22">
        <v>31764</v>
      </c>
      <c r="M26" s="22">
        <v>12270176</v>
      </c>
      <c r="N26" s="22">
        <v>12327798</v>
      </c>
      <c r="O26" s="22"/>
      <c r="P26" s="22"/>
      <c r="Q26" s="22"/>
      <c r="R26" s="22"/>
      <c r="S26" s="22"/>
      <c r="T26" s="22"/>
      <c r="U26" s="22"/>
      <c r="V26" s="22"/>
      <c r="W26" s="22">
        <v>27798919</v>
      </c>
      <c r="X26" s="22">
        <v>18559152</v>
      </c>
      <c r="Y26" s="22">
        <v>9239767</v>
      </c>
      <c r="Z26" s="23">
        <v>49.785502053111045</v>
      </c>
      <c r="AA26" s="20">
        <v>37118307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53459551</v>
      </c>
      <c r="D33" s="29">
        <f t="shared" ref="D33:Y33" si="0">SUM(D6:D32)</f>
        <v>0</v>
      </c>
      <c r="E33" s="30">
        <f t="shared" si="0"/>
        <v>94301296</v>
      </c>
      <c r="F33" s="31">
        <f t="shared" si="0"/>
        <v>94301296</v>
      </c>
      <c r="G33" s="31">
        <f t="shared" si="0"/>
        <v>20871387</v>
      </c>
      <c r="H33" s="31">
        <f t="shared" si="0"/>
        <v>5339660</v>
      </c>
      <c r="I33" s="31">
        <f t="shared" si="0"/>
        <v>5375515</v>
      </c>
      <c r="J33" s="31">
        <f t="shared" si="0"/>
        <v>31586562</v>
      </c>
      <c r="K33" s="31">
        <f t="shared" si="0"/>
        <v>5288042</v>
      </c>
      <c r="L33" s="31">
        <f t="shared" si="0"/>
        <v>5337284</v>
      </c>
      <c r="M33" s="31">
        <f t="shared" si="0"/>
        <v>17630477</v>
      </c>
      <c r="N33" s="31">
        <f t="shared" si="0"/>
        <v>28255803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59842365</v>
      </c>
      <c r="X33" s="31">
        <f t="shared" si="0"/>
        <v>47150652</v>
      </c>
      <c r="Y33" s="31">
        <f t="shared" si="0"/>
        <v>12691713</v>
      </c>
      <c r="Z33" s="32">
        <f>+IF(X33&lt;&gt;0,+(Y33/X33)*100,0)</f>
        <v>26.917364790628984</v>
      </c>
      <c r="AA33" s="29">
        <f>SUM(AA6:AA32)</f>
        <v>94301296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13970108</v>
      </c>
      <c r="D35" s="20"/>
      <c r="E35" s="21">
        <v>15587623</v>
      </c>
      <c r="F35" s="22">
        <v>15587623</v>
      </c>
      <c r="G35" s="22">
        <v>1131894</v>
      </c>
      <c r="H35" s="22">
        <v>1205327</v>
      </c>
      <c r="I35" s="22">
        <v>1229218</v>
      </c>
      <c r="J35" s="22">
        <v>3566439</v>
      </c>
      <c r="K35" s="22">
        <v>1272050</v>
      </c>
      <c r="L35" s="22">
        <v>1176510</v>
      </c>
      <c r="M35" s="22">
        <v>1264501</v>
      </c>
      <c r="N35" s="22">
        <v>3713061</v>
      </c>
      <c r="O35" s="22"/>
      <c r="P35" s="22"/>
      <c r="Q35" s="22"/>
      <c r="R35" s="22"/>
      <c r="S35" s="22"/>
      <c r="T35" s="22"/>
      <c r="U35" s="22"/>
      <c r="V35" s="22"/>
      <c r="W35" s="22">
        <v>7279500</v>
      </c>
      <c r="X35" s="22">
        <v>7793820</v>
      </c>
      <c r="Y35" s="22">
        <v>-514320</v>
      </c>
      <c r="Z35" s="23">
        <v>-6.5990746514546146</v>
      </c>
      <c r="AA35" s="20">
        <v>15587623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471519</v>
      </c>
      <c r="D38" s="20"/>
      <c r="E38" s="21">
        <v>431491</v>
      </c>
      <c r="F38" s="22">
        <v>431491</v>
      </c>
      <c r="G38" s="22">
        <v>8702</v>
      </c>
      <c r="H38" s="22">
        <v>1207</v>
      </c>
      <c r="I38" s="22">
        <v>66482</v>
      </c>
      <c r="J38" s="22">
        <v>76391</v>
      </c>
      <c r="K38" s="22">
        <v>26017</v>
      </c>
      <c r="L38" s="22">
        <v>32929</v>
      </c>
      <c r="M38" s="22">
        <v>19874</v>
      </c>
      <c r="N38" s="22">
        <v>78820</v>
      </c>
      <c r="O38" s="22"/>
      <c r="P38" s="22"/>
      <c r="Q38" s="22"/>
      <c r="R38" s="22"/>
      <c r="S38" s="22"/>
      <c r="T38" s="22"/>
      <c r="U38" s="22"/>
      <c r="V38" s="22"/>
      <c r="W38" s="22">
        <v>155211</v>
      </c>
      <c r="X38" s="22">
        <v>215748</v>
      </c>
      <c r="Y38" s="22">
        <v>-60537</v>
      </c>
      <c r="Z38" s="23">
        <v>-28.059124534178764</v>
      </c>
      <c r="AA38" s="20">
        <v>431491</v>
      </c>
    </row>
    <row r="39" spans="1:27" x14ac:dyDescent="0.25">
      <c r="A39" s="19" t="s">
        <v>65</v>
      </c>
      <c r="B39" s="15" t="s">
        <v>32</v>
      </c>
      <c r="C39" s="20">
        <v>27563875</v>
      </c>
      <c r="D39" s="20"/>
      <c r="E39" s="21">
        <v>7433789</v>
      </c>
      <c r="F39" s="22">
        <v>7433789</v>
      </c>
      <c r="G39" s="22"/>
      <c r="H39" s="22"/>
      <c r="I39" s="22">
        <v>72175825</v>
      </c>
      <c r="J39" s="22">
        <v>72175825</v>
      </c>
      <c r="K39" s="22"/>
      <c r="L39" s="22"/>
      <c r="M39" s="22">
        <v>-54521724</v>
      </c>
      <c r="N39" s="22">
        <v>-54521724</v>
      </c>
      <c r="O39" s="22"/>
      <c r="P39" s="22"/>
      <c r="Q39" s="22"/>
      <c r="R39" s="22"/>
      <c r="S39" s="22"/>
      <c r="T39" s="22"/>
      <c r="U39" s="22"/>
      <c r="V39" s="22"/>
      <c r="W39" s="22">
        <v>17654101</v>
      </c>
      <c r="X39" s="22">
        <v>3716892</v>
      </c>
      <c r="Y39" s="22">
        <v>13937209</v>
      </c>
      <c r="Z39" s="23">
        <v>374.96943683055628</v>
      </c>
      <c r="AA39" s="20">
        <v>7433789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3298404</v>
      </c>
      <c r="F40" s="22">
        <v>3298404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1649202</v>
      </c>
      <c r="Y40" s="22">
        <v>-1649202</v>
      </c>
      <c r="Z40" s="23">
        <v>-100</v>
      </c>
      <c r="AA40" s="20">
        <v>3298404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3736767</v>
      </c>
      <c r="D42" s="20"/>
      <c r="E42" s="21">
        <v>3727947</v>
      </c>
      <c r="F42" s="22">
        <v>3727947</v>
      </c>
      <c r="G42" s="22">
        <v>3896</v>
      </c>
      <c r="H42" s="22">
        <v>86814</v>
      </c>
      <c r="I42" s="22">
        <v>1437433</v>
      </c>
      <c r="J42" s="22">
        <v>1528143</v>
      </c>
      <c r="K42" s="22">
        <v>52219</v>
      </c>
      <c r="L42" s="22">
        <v>14715</v>
      </c>
      <c r="M42" s="22">
        <v>1603788</v>
      </c>
      <c r="N42" s="22">
        <v>1670722</v>
      </c>
      <c r="O42" s="22"/>
      <c r="P42" s="22"/>
      <c r="Q42" s="22"/>
      <c r="R42" s="22"/>
      <c r="S42" s="22"/>
      <c r="T42" s="22"/>
      <c r="U42" s="22"/>
      <c r="V42" s="22"/>
      <c r="W42" s="22">
        <v>3198865</v>
      </c>
      <c r="X42" s="22">
        <v>1863978</v>
      </c>
      <c r="Y42" s="22">
        <v>1334887</v>
      </c>
      <c r="Z42" s="23">
        <v>71.61495468294153</v>
      </c>
      <c r="AA42" s="20">
        <v>3727947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153427</v>
      </c>
      <c r="J44" s="22">
        <v>153427</v>
      </c>
      <c r="K44" s="22">
        <v>-153427</v>
      </c>
      <c r="L44" s="22"/>
      <c r="M44" s="22"/>
      <c r="N44" s="22">
        <v>-153427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29956688</v>
      </c>
      <c r="D45" s="20"/>
      <c r="E45" s="21">
        <v>27716121</v>
      </c>
      <c r="F45" s="22">
        <v>27716121</v>
      </c>
      <c r="G45" s="22">
        <v>116452</v>
      </c>
      <c r="H45" s="22">
        <v>2634517</v>
      </c>
      <c r="I45" s="22">
        <v>1840060</v>
      </c>
      <c r="J45" s="22">
        <v>4591029</v>
      </c>
      <c r="K45" s="22">
        <v>906324</v>
      </c>
      <c r="L45" s="22">
        <v>1886802</v>
      </c>
      <c r="M45" s="22">
        <v>5312928</v>
      </c>
      <c r="N45" s="22">
        <v>8106054</v>
      </c>
      <c r="O45" s="22"/>
      <c r="P45" s="22"/>
      <c r="Q45" s="22"/>
      <c r="R45" s="22"/>
      <c r="S45" s="22"/>
      <c r="T45" s="22"/>
      <c r="U45" s="22"/>
      <c r="V45" s="22"/>
      <c r="W45" s="22">
        <v>12697083</v>
      </c>
      <c r="X45" s="22">
        <v>13858068</v>
      </c>
      <c r="Y45" s="22">
        <v>-1160985</v>
      </c>
      <c r="Z45" s="23">
        <v>-8.3776829497445089</v>
      </c>
      <c r="AA45" s="20">
        <v>27716121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75698957</v>
      </c>
      <c r="D48" s="29">
        <f t="shared" ref="D48:Y48" si="1">SUM(D35:D47)</f>
        <v>0</v>
      </c>
      <c r="E48" s="30">
        <f t="shared" si="1"/>
        <v>58195375</v>
      </c>
      <c r="F48" s="31">
        <f t="shared" si="1"/>
        <v>58195375</v>
      </c>
      <c r="G48" s="31">
        <f t="shared" si="1"/>
        <v>1260944</v>
      </c>
      <c r="H48" s="31">
        <f t="shared" si="1"/>
        <v>3927865</v>
      </c>
      <c r="I48" s="31">
        <f t="shared" si="1"/>
        <v>76902445</v>
      </c>
      <c r="J48" s="31">
        <f t="shared" si="1"/>
        <v>82091254</v>
      </c>
      <c r="K48" s="31">
        <f t="shared" si="1"/>
        <v>2103183</v>
      </c>
      <c r="L48" s="31">
        <f t="shared" si="1"/>
        <v>3110956</v>
      </c>
      <c r="M48" s="31">
        <f t="shared" si="1"/>
        <v>-46320633</v>
      </c>
      <c r="N48" s="31">
        <f t="shared" si="1"/>
        <v>-41106494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40984760</v>
      </c>
      <c r="X48" s="31">
        <f t="shared" si="1"/>
        <v>29097708</v>
      </c>
      <c r="Y48" s="31">
        <f t="shared" si="1"/>
        <v>11887052</v>
      </c>
      <c r="Z48" s="32">
        <f>+IF(X48&lt;&gt;0,+(Y48/X48)*100,0)</f>
        <v>40.852193581707539</v>
      </c>
      <c r="AA48" s="29">
        <f>SUM(AA35:AA47)</f>
        <v>58195375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-22239406</v>
      </c>
      <c r="D49" s="39">
        <f t="shared" si="2"/>
        <v>0</v>
      </c>
      <c r="E49" s="40">
        <f t="shared" si="2"/>
        <v>36105921</v>
      </c>
      <c r="F49" s="41">
        <f t="shared" si="2"/>
        <v>36105921</v>
      </c>
      <c r="G49" s="41">
        <f t="shared" si="2"/>
        <v>19610443</v>
      </c>
      <c r="H49" s="41">
        <f t="shared" si="2"/>
        <v>1411795</v>
      </c>
      <c r="I49" s="41">
        <f t="shared" si="2"/>
        <v>-71526930</v>
      </c>
      <c r="J49" s="41">
        <f t="shared" si="2"/>
        <v>-50504692</v>
      </c>
      <c r="K49" s="41">
        <f t="shared" si="2"/>
        <v>3184859</v>
      </c>
      <c r="L49" s="41">
        <f t="shared" si="2"/>
        <v>2226328</v>
      </c>
      <c r="M49" s="41">
        <f t="shared" si="2"/>
        <v>63951110</v>
      </c>
      <c r="N49" s="41">
        <f t="shared" si="2"/>
        <v>69362297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18857605</v>
      </c>
      <c r="X49" s="41">
        <f t="shared" si="2"/>
        <v>18052944</v>
      </c>
      <c r="Y49" s="41">
        <f t="shared" si="2"/>
        <v>804661</v>
      </c>
      <c r="Z49" s="42">
        <f>+IF(X49&lt;&gt;0,+(Y49/X49)*100,0)</f>
        <v>4.4572286935582364</v>
      </c>
      <c r="AA49" s="39">
        <f>+AA33-AA48</f>
        <v>36105921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-22239406</v>
      </c>
      <c r="D52" s="48">
        <f t="shared" si="3"/>
        <v>0</v>
      </c>
      <c r="E52" s="49">
        <f t="shared" si="3"/>
        <v>36105921</v>
      </c>
      <c r="F52" s="50">
        <f t="shared" si="3"/>
        <v>36105921</v>
      </c>
      <c r="G52" s="50">
        <f t="shared" si="3"/>
        <v>19610443</v>
      </c>
      <c r="H52" s="50">
        <f t="shared" si="3"/>
        <v>1411795</v>
      </c>
      <c r="I52" s="50">
        <f t="shared" si="3"/>
        <v>-71526930</v>
      </c>
      <c r="J52" s="50">
        <f t="shared" si="3"/>
        <v>-50504692</v>
      </c>
      <c r="K52" s="50">
        <f t="shared" si="3"/>
        <v>3184859</v>
      </c>
      <c r="L52" s="50">
        <f t="shared" si="3"/>
        <v>2226328</v>
      </c>
      <c r="M52" s="50">
        <f t="shared" si="3"/>
        <v>63951110</v>
      </c>
      <c r="N52" s="50">
        <f t="shared" si="3"/>
        <v>69362297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18857605</v>
      </c>
      <c r="X52" s="50">
        <f t="shared" si="3"/>
        <v>18052944</v>
      </c>
      <c r="Y52" s="50">
        <f t="shared" si="3"/>
        <v>804661</v>
      </c>
      <c r="Z52" s="51">
        <f>+IF(X52&lt;&gt;0,+(Y52/X52)*100,0)</f>
        <v>4.4572286935582364</v>
      </c>
      <c r="AA52" s="48">
        <f>SUM(AA49:AA51)</f>
        <v>36105921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-22239406</v>
      </c>
      <c r="D54" s="54">
        <f>+D52-D53</f>
        <v>0</v>
      </c>
      <c r="E54" s="55">
        <f t="shared" si="4"/>
        <v>36105921</v>
      </c>
      <c r="F54" s="56">
        <f t="shared" si="4"/>
        <v>36105921</v>
      </c>
      <c r="G54" s="56">
        <f t="shared" si="4"/>
        <v>19610443</v>
      </c>
      <c r="H54" s="56">
        <f t="shared" si="4"/>
        <v>1411795</v>
      </c>
      <c r="I54" s="56">
        <f t="shared" si="4"/>
        <v>-71526930</v>
      </c>
      <c r="J54" s="56">
        <f t="shared" si="4"/>
        <v>-50504692</v>
      </c>
      <c r="K54" s="56">
        <f t="shared" si="4"/>
        <v>3184859</v>
      </c>
      <c r="L54" s="56">
        <f t="shared" si="4"/>
        <v>2226328</v>
      </c>
      <c r="M54" s="56">
        <f t="shared" si="4"/>
        <v>63951110</v>
      </c>
      <c r="N54" s="56">
        <f t="shared" si="4"/>
        <v>69362297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18857605</v>
      </c>
      <c r="X54" s="56">
        <f t="shared" si="4"/>
        <v>18052944</v>
      </c>
      <c r="Y54" s="56">
        <f t="shared" si="4"/>
        <v>804661</v>
      </c>
      <c r="Z54" s="57">
        <f>+IF(X54&lt;&gt;0,+(Y54/X54)*100,0)</f>
        <v>4.4572286935582364</v>
      </c>
      <c r="AA54" s="54">
        <f>+AA52-AA53</f>
        <v>36105921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-22239406</v>
      </c>
      <c r="D57" s="48">
        <f>SUM(D54:D56)</f>
        <v>0</v>
      </c>
      <c r="E57" s="49">
        <f t="shared" si="5"/>
        <v>36105921</v>
      </c>
      <c r="F57" s="50">
        <f t="shared" si="5"/>
        <v>36105921</v>
      </c>
      <c r="G57" s="50">
        <f t="shared" si="5"/>
        <v>19610443</v>
      </c>
      <c r="H57" s="50">
        <f t="shared" si="5"/>
        <v>1411795</v>
      </c>
      <c r="I57" s="50">
        <f t="shared" si="5"/>
        <v>-71526930</v>
      </c>
      <c r="J57" s="50">
        <f t="shared" si="5"/>
        <v>-50504692</v>
      </c>
      <c r="K57" s="50">
        <f t="shared" si="5"/>
        <v>3184859</v>
      </c>
      <c r="L57" s="50">
        <f t="shared" si="5"/>
        <v>2226328</v>
      </c>
      <c r="M57" s="50">
        <f t="shared" si="5"/>
        <v>63951110</v>
      </c>
      <c r="N57" s="50">
        <f t="shared" si="5"/>
        <v>69362297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18857605</v>
      </c>
      <c r="X57" s="50">
        <f t="shared" si="5"/>
        <v>18052944</v>
      </c>
      <c r="Y57" s="50">
        <f t="shared" si="5"/>
        <v>804661</v>
      </c>
      <c r="Z57" s="51">
        <f>+IF(X57&lt;&gt;0,+(Y57/X57)*100,0)</f>
        <v>4.4572286935582364</v>
      </c>
      <c r="AA57" s="48">
        <f>SUM(AA54:AA56)</f>
        <v>36105921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-22239406</v>
      </c>
      <c r="D60" s="65">
        <f>SUM(D57:D59)</f>
        <v>0</v>
      </c>
      <c r="E60" s="66">
        <f t="shared" si="6"/>
        <v>36105921</v>
      </c>
      <c r="F60" s="67">
        <f t="shared" si="6"/>
        <v>36105921</v>
      </c>
      <c r="G60" s="67">
        <f t="shared" si="6"/>
        <v>19610443</v>
      </c>
      <c r="H60" s="67">
        <f t="shared" si="6"/>
        <v>1411795</v>
      </c>
      <c r="I60" s="67">
        <f t="shared" si="6"/>
        <v>-71526930</v>
      </c>
      <c r="J60" s="67">
        <f t="shared" si="6"/>
        <v>-50504692</v>
      </c>
      <c r="K60" s="67">
        <f t="shared" si="6"/>
        <v>3184859</v>
      </c>
      <c r="L60" s="67">
        <f t="shared" si="6"/>
        <v>2226328</v>
      </c>
      <c r="M60" s="67">
        <f t="shared" si="6"/>
        <v>63951110</v>
      </c>
      <c r="N60" s="67">
        <f t="shared" si="6"/>
        <v>69362297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18857605</v>
      </c>
      <c r="X60" s="67">
        <f t="shared" si="6"/>
        <v>18052944</v>
      </c>
      <c r="Y60" s="67">
        <f t="shared" si="6"/>
        <v>804661</v>
      </c>
      <c r="Z60" s="68">
        <f>+IF(X60&lt;&gt;0,+(Y60/X60)*100,0)</f>
        <v>4.4572286935582364</v>
      </c>
      <c r="AA60" s="65">
        <f>SUM(AA57:AA59)</f>
        <v>36105921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-438</v>
      </c>
      <c r="Y6" s="22">
        <v>438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-51366</v>
      </c>
      <c r="Y8" s="22">
        <v>51366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/>
      <c r="E9" s="21">
        <v>166053202</v>
      </c>
      <c r="F9" s="22">
        <v>166053202</v>
      </c>
      <c r="G9" s="22">
        <v>14872873</v>
      </c>
      <c r="H9" s="22">
        <v>15799651</v>
      </c>
      <c r="I9" s="22">
        <v>16946228</v>
      </c>
      <c r="J9" s="22">
        <v>47618752</v>
      </c>
      <c r="K9" s="22">
        <v>15722584</v>
      </c>
      <c r="L9" s="22">
        <v>14691035</v>
      </c>
      <c r="M9" s="22">
        <v>15274695</v>
      </c>
      <c r="N9" s="22">
        <v>45688314</v>
      </c>
      <c r="O9" s="22"/>
      <c r="P9" s="22"/>
      <c r="Q9" s="22"/>
      <c r="R9" s="22"/>
      <c r="S9" s="22"/>
      <c r="T9" s="22"/>
      <c r="U9" s="22"/>
      <c r="V9" s="22"/>
      <c r="W9" s="22">
        <v>93307066</v>
      </c>
      <c r="X9" s="22">
        <v>83026614</v>
      </c>
      <c r="Y9" s="22">
        <v>10280452</v>
      </c>
      <c r="Z9" s="23">
        <v>12.382116413900729</v>
      </c>
      <c r="AA9" s="20">
        <v>166053202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/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>
        <v>159035</v>
      </c>
      <c r="L10" s="22">
        <v>2928</v>
      </c>
      <c r="M10" s="22">
        <v>84751</v>
      </c>
      <c r="N10" s="22">
        <v>246714</v>
      </c>
      <c r="O10" s="22"/>
      <c r="P10" s="22"/>
      <c r="Q10" s="22"/>
      <c r="R10" s="22"/>
      <c r="S10" s="22"/>
      <c r="T10" s="22"/>
      <c r="U10" s="22"/>
      <c r="V10" s="22"/>
      <c r="W10" s="22">
        <v>439487</v>
      </c>
      <c r="X10" s="22">
        <v>7650</v>
      </c>
      <c r="Y10" s="22">
        <v>431837</v>
      </c>
      <c r="Z10" s="23">
        <v>5644.9281045751632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91438716</v>
      </c>
      <c r="D26" s="20"/>
      <c r="E26" s="21">
        <v>196609501</v>
      </c>
      <c r="F26" s="22">
        <v>196609501</v>
      </c>
      <c r="G26" s="22">
        <v>81920672</v>
      </c>
      <c r="H26" s="22"/>
      <c r="I26" s="22"/>
      <c r="J26" s="22">
        <v>81920672</v>
      </c>
      <c r="K26" s="22"/>
      <c r="L26" s="22"/>
      <c r="M26" s="22">
        <v>65536594</v>
      </c>
      <c r="N26" s="22">
        <v>65536594</v>
      </c>
      <c r="O26" s="22"/>
      <c r="P26" s="22"/>
      <c r="Q26" s="22"/>
      <c r="R26" s="22"/>
      <c r="S26" s="22"/>
      <c r="T26" s="22"/>
      <c r="U26" s="22"/>
      <c r="V26" s="22"/>
      <c r="W26" s="22">
        <v>147457266</v>
      </c>
      <c r="X26" s="22">
        <v>98304750</v>
      </c>
      <c r="Y26" s="22">
        <v>49152516</v>
      </c>
      <c r="Z26" s="23">
        <v>50.000143431522893</v>
      </c>
      <c r="AA26" s="20">
        <v>196609501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252594057</v>
      </c>
      <c r="D33" s="29">
        <f t="shared" ref="D33:Y33" si="0">SUM(D6:D32)</f>
        <v>0</v>
      </c>
      <c r="E33" s="30">
        <f t="shared" si="0"/>
        <v>362574404</v>
      </c>
      <c r="F33" s="31">
        <f t="shared" si="0"/>
        <v>362574404</v>
      </c>
      <c r="G33" s="31">
        <f t="shared" si="0"/>
        <v>96888419</v>
      </c>
      <c r="H33" s="31">
        <f t="shared" si="0"/>
        <v>15808055</v>
      </c>
      <c r="I33" s="31">
        <f t="shared" si="0"/>
        <v>17035723</v>
      </c>
      <c r="J33" s="31">
        <f t="shared" si="0"/>
        <v>129732197</v>
      </c>
      <c r="K33" s="31">
        <f t="shared" si="0"/>
        <v>15881619</v>
      </c>
      <c r="L33" s="31">
        <f t="shared" si="0"/>
        <v>14693963</v>
      </c>
      <c r="M33" s="31">
        <f t="shared" si="0"/>
        <v>80896040</v>
      </c>
      <c r="N33" s="31">
        <f t="shared" si="0"/>
        <v>111471622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241203819</v>
      </c>
      <c r="X33" s="31">
        <f t="shared" si="0"/>
        <v>181287210</v>
      </c>
      <c r="Y33" s="31">
        <f t="shared" si="0"/>
        <v>59916609</v>
      </c>
      <c r="Z33" s="32">
        <f>+IF(X33&lt;&gt;0,+(Y33/X33)*100,0)</f>
        <v>33.050654262923459</v>
      </c>
      <c r="AA33" s="29">
        <f>SUM(AA6:AA32)</f>
        <v>362574404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108162798</v>
      </c>
      <c r="D35" s="20"/>
      <c r="E35" s="21">
        <v>60790418</v>
      </c>
      <c r="F35" s="22">
        <v>60790418</v>
      </c>
      <c r="G35" s="22">
        <v>10461423</v>
      </c>
      <c r="H35" s="22">
        <v>10413791</v>
      </c>
      <c r="I35" s="22">
        <v>10086290</v>
      </c>
      <c r="J35" s="22">
        <v>30961504</v>
      </c>
      <c r="K35" s="22">
        <v>10387770</v>
      </c>
      <c r="L35" s="22">
        <v>12096418</v>
      </c>
      <c r="M35" s="22">
        <v>10135681</v>
      </c>
      <c r="N35" s="22">
        <v>32619869</v>
      </c>
      <c r="O35" s="22"/>
      <c r="P35" s="22"/>
      <c r="Q35" s="22"/>
      <c r="R35" s="22"/>
      <c r="S35" s="22"/>
      <c r="T35" s="22"/>
      <c r="U35" s="22"/>
      <c r="V35" s="22"/>
      <c r="W35" s="22">
        <v>63581373</v>
      </c>
      <c r="X35" s="22">
        <v>30395226</v>
      </c>
      <c r="Y35" s="22">
        <v>33186147</v>
      </c>
      <c r="Z35" s="23">
        <v>109.18210313685447</v>
      </c>
      <c r="AA35" s="20">
        <v>60790418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243521</v>
      </c>
      <c r="D38" s="20"/>
      <c r="E38" s="21">
        <v>240984</v>
      </c>
      <c r="F38" s="22">
        <v>240984</v>
      </c>
      <c r="G38" s="22">
        <v>4816</v>
      </c>
      <c r="H38" s="22">
        <v>63421</v>
      </c>
      <c r="I38" s="22"/>
      <c r="J38" s="22">
        <v>68237</v>
      </c>
      <c r="K38" s="22">
        <v>6618</v>
      </c>
      <c r="L38" s="22">
        <v>41141</v>
      </c>
      <c r="M38" s="22"/>
      <c r="N38" s="22">
        <v>47759</v>
      </c>
      <c r="O38" s="22"/>
      <c r="P38" s="22"/>
      <c r="Q38" s="22"/>
      <c r="R38" s="22"/>
      <c r="S38" s="22"/>
      <c r="T38" s="22"/>
      <c r="U38" s="22"/>
      <c r="V38" s="22"/>
      <c r="W38" s="22">
        <v>115996</v>
      </c>
      <c r="X38" s="22">
        <v>120486</v>
      </c>
      <c r="Y38" s="22">
        <v>-4490</v>
      </c>
      <c r="Z38" s="23">
        <v>-3.7265740417973872</v>
      </c>
      <c r="AA38" s="20">
        <v>240984</v>
      </c>
    </row>
    <row r="39" spans="1:27" x14ac:dyDescent="0.25">
      <c r="A39" s="19" t="s">
        <v>65</v>
      </c>
      <c r="B39" s="15" t="s">
        <v>32</v>
      </c>
      <c r="C39" s="20">
        <v>34431608</v>
      </c>
      <c r="D39" s="20"/>
      <c r="E39" s="21">
        <v>16265323</v>
      </c>
      <c r="F39" s="22">
        <v>16265323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8132658</v>
      </c>
      <c r="Y39" s="22">
        <v>-8132658</v>
      </c>
      <c r="Z39" s="23">
        <v>-100</v>
      </c>
      <c r="AA39" s="20">
        <v>16265323</v>
      </c>
    </row>
    <row r="40" spans="1:27" x14ac:dyDescent="0.25">
      <c r="A40" s="19" t="s">
        <v>66</v>
      </c>
      <c r="B40" s="15" t="s">
        <v>32</v>
      </c>
      <c r="C40" s="20">
        <v>1722202</v>
      </c>
      <c r="D40" s="20"/>
      <c r="E40" s="21">
        <v>4216945</v>
      </c>
      <c r="F40" s="22">
        <v>4216945</v>
      </c>
      <c r="G40" s="22">
        <v>278520</v>
      </c>
      <c r="H40" s="22"/>
      <c r="I40" s="22">
        <v>-278520</v>
      </c>
      <c r="J40" s="22"/>
      <c r="K40" s="22"/>
      <c r="L40" s="22"/>
      <c r="M40" s="22">
        <v>2006870</v>
      </c>
      <c r="N40" s="22">
        <v>2006870</v>
      </c>
      <c r="O40" s="22"/>
      <c r="P40" s="22"/>
      <c r="Q40" s="22"/>
      <c r="R40" s="22"/>
      <c r="S40" s="22"/>
      <c r="T40" s="22"/>
      <c r="U40" s="22"/>
      <c r="V40" s="22"/>
      <c r="W40" s="22">
        <v>2006870</v>
      </c>
      <c r="X40" s="22">
        <v>2108478</v>
      </c>
      <c r="Y40" s="22">
        <v>-101608</v>
      </c>
      <c r="Z40" s="23">
        <v>-4.8190211138081596</v>
      </c>
      <c r="AA40" s="20">
        <v>4216945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67334857</v>
      </c>
      <c r="D42" s="20"/>
      <c r="E42" s="21">
        <v>65048974</v>
      </c>
      <c r="F42" s="22">
        <v>65048974</v>
      </c>
      <c r="G42" s="22">
        <v>3909294</v>
      </c>
      <c r="H42" s="22">
        <v>4429202</v>
      </c>
      <c r="I42" s="22">
        <v>4441710</v>
      </c>
      <c r="J42" s="22">
        <v>12780206</v>
      </c>
      <c r="K42" s="22">
        <v>3994869</v>
      </c>
      <c r="L42" s="22">
        <v>9000</v>
      </c>
      <c r="M42" s="22">
        <v>4126972</v>
      </c>
      <c r="N42" s="22">
        <v>8130841</v>
      </c>
      <c r="O42" s="22"/>
      <c r="P42" s="22"/>
      <c r="Q42" s="22"/>
      <c r="R42" s="22"/>
      <c r="S42" s="22"/>
      <c r="T42" s="22"/>
      <c r="U42" s="22"/>
      <c r="V42" s="22"/>
      <c r="W42" s="22">
        <v>20911047</v>
      </c>
      <c r="X42" s="22">
        <v>32524488</v>
      </c>
      <c r="Y42" s="22">
        <v>-11613441</v>
      </c>
      <c r="Z42" s="23">
        <v>-35.706760395428823</v>
      </c>
      <c r="AA42" s="20">
        <v>65048974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10801515</v>
      </c>
      <c r="D45" s="20"/>
      <c r="E45" s="21">
        <v>7581712</v>
      </c>
      <c r="F45" s="22">
        <v>7581712</v>
      </c>
      <c r="G45" s="22">
        <v>92827</v>
      </c>
      <c r="H45" s="22">
        <v>105157</v>
      </c>
      <c r="I45" s="22">
        <v>108025</v>
      </c>
      <c r="J45" s="22">
        <v>306009</v>
      </c>
      <c r="K45" s="22">
        <v>135427</v>
      </c>
      <c r="L45" s="22">
        <v>100491</v>
      </c>
      <c r="M45" s="22">
        <v>97227</v>
      </c>
      <c r="N45" s="22">
        <v>333145</v>
      </c>
      <c r="O45" s="22"/>
      <c r="P45" s="22"/>
      <c r="Q45" s="22"/>
      <c r="R45" s="22"/>
      <c r="S45" s="22"/>
      <c r="T45" s="22"/>
      <c r="U45" s="22"/>
      <c r="V45" s="22"/>
      <c r="W45" s="22">
        <v>639154</v>
      </c>
      <c r="X45" s="22">
        <v>3790878</v>
      </c>
      <c r="Y45" s="22">
        <v>-3151724</v>
      </c>
      <c r="Z45" s="23">
        <v>-83.139684263117942</v>
      </c>
      <c r="AA45" s="20">
        <v>7581712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222696501</v>
      </c>
      <c r="D48" s="29">
        <f t="shared" ref="D48:Y48" si="1">SUM(D35:D47)</f>
        <v>0</v>
      </c>
      <c r="E48" s="30">
        <f t="shared" si="1"/>
        <v>154144356</v>
      </c>
      <c r="F48" s="31">
        <f t="shared" si="1"/>
        <v>154144356</v>
      </c>
      <c r="G48" s="31">
        <f t="shared" si="1"/>
        <v>14746880</v>
      </c>
      <c r="H48" s="31">
        <f t="shared" si="1"/>
        <v>15011571</v>
      </c>
      <c r="I48" s="31">
        <f t="shared" si="1"/>
        <v>14357505</v>
      </c>
      <c r="J48" s="31">
        <f t="shared" si="1"/>
        <v>44115956</v>
      </c>
      <c r="K48" s="31">
        <f t="shared" si="1"/>
        <v>14524684</v>
      </c>
      <c r="L48" s="31">
        <f t="shared" si="1"/>
        <v>12247050</v>
      </c>
      <c r="M48" s="31">
        <f t="shared" si="1"/>
        <v>16366750</v>
      </c>
      <c r="N48" s="31">
        <f t="shared" si="1"/>
        <v>43138484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87254440</v>
      </c>
      <c r="X48" s="31">
        <f t="shared" si="1"/>
        <v>77072214</v>
      </c>
      <c r="Y48" s="31">
        <f t="shared" si="1"/>
        <v>10182226</v>
      </c>
      <c r="Z48" s="32">
        <f>+IF(X48&lt;&gt;0,+(Y48/X48)*100,0)</f>
        <v>13.211280008123291</v>
      </c>
      <c r="AA48" s="29">
        <f>SUM(AA35:AA47)</f>
        <v>154144356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29897556</v>
      </c>
      <c r="D49" s="39">
        <f t="shared" si="2"/>
        <v>0</v>
      </c>
      <c r="E49" s="40">
        <f t="shared" si="2"/>
        <v>208430048</v>
      </c>
      <c r="F49" s="41">
        <f t="shared" si="2"/>
        <v>208430048</v>
      </c>
      <c r="G49" s="41">
        <f t="shared" si="2"/>
        <v>82141539</v>
      </c>
      <c r="H49" s="41">
        <f t="shared" si="2"/>
        <v>796484</v>
      </c>
      <c r="I49" s="41">
        <f t="shared" si="2"/>
        <v>2678218</v>
      </c>
      <c r="J49" s="41">
        <f t="shared" si="2"/>
        <v>85616241</v>
      </c>
      <c r="K49" s="41">
        <f t="shared" si="2"/>
        <v>1356935</v>
      </c>
      <c r="L49" s="41">
        <f t="shared" si="2"/>
        <v>2446913</v>
      </c>
      <c r="M49" s="41">
        <f t="shared" si="2"/>
        <v>64529290</v>
      </c>
      <c r="N49" s="41">
        <f t="shared" si="2"/>
        <v>68333138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153949379</v>
      </c>
      <c r="X49" s="41">
        <f t="shared" si="2"/>
        <v>104214996</v>
      </c>
      <c r="Y49" s="41">
        <f t="shared" si="2"/>
        <v>49734383</v>
      </c>
      <c r="Z49" s="42">
        <f>+IF(X49&lt;&gt;0,+(Y49/X49)*100,0)</f>
        <v>47.72286610268641</v>
      </c>
      <c r="AA49" s="39">
        <f>+AA33-AA48</f>
        <v>208430048</v>
      </c>
    </row>
    <row r="50" spans="1:27" x14ac:dyDescent="0.25">
      <c r="A50" s="43" t="s">
        <v>75</v>
      </c>
      <c r="B50" s="15" t="s">
        <v>32</v>
      </c>
      <c r="C50" s="20">
        <v>6818274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36715830</v>
      </c>
      <c r="D52" s="48">
        <f t="shared" si="3"/>
        <v>0</v>
      </c>
      <c r="E52" s="49">
        <f t="shared" si="3"/>
        <v>218430048</v>
      </c>
      <c r="F52" s="50">
        <f t="shared" si="3"/>
        <v>218430048</v>
      </c>
      <c r="G52" s="50">
        <f t="shared" si="3"/>
        <v>82141539</v>
      </c>
      <c r="H52" s="50">
        <f t="shared" si="3"/>
        <v>796484</v>
      </c>
      <c r="I52" s="50">
        <f t="shared" si="3"/>
        <v>2678218</v>
      </c>
      <c r="J52" s="50">
        <f t="shared" si="3"/>
        <v>85616241</v>
      </c>
      <c r="K52" s="50">
        <f t="shared" si="3"/>
        <v>1356935</v>
      </c>
      <c r="L52" s="50">
        <f t="shared" si="3"/>
        <v>2446913</v>
      </c>
      <c r="M52" s="50">
        <f t="shared" si="3"/>
        <v>64529290</v>
      </c>
      <c r="N52" s="50">
        <f t="shared" si="3"/>
        <v>68333138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153949379</v>
      </c>
      <c r="X52" s="50">
        <f t="shared" si="3"/>
        <v>109214994</v>
      </c>
      <c r="Y52" s="50">
        <f t="shared" si="3"/>
        <v>44734385</v>
      </c>
      <c r="Z52" s="51">
        <f>+IF(X52&lt;&gt;0,+(Y52/X52)*100,0)</f>
        <v>40.959929915850203</v>
      </c>
      <c r="AA52" s="48">
        <f>SUM(AA49:AA51)</f>
        <v>218430048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36715830</v>
      </c>
      <c r="D54" s="54">
        <f>+D52-D53</f>
        <v>0</v>
      </c>
      <c r="E54" s="55">
        <f t="shared" si="4"/>
        <v>218430048</v>
      </c>
      <c r="F54" s="56">
        <f t="shared" si="4"/>
        <v>218430048</v>
      </c>
      <c r="G54" s="56">
        <f t="shared" si="4"/>
        <v>82141539</v>
      </c>
      <c r="H54" s="56">
        <f t="shared" si="4"/>
        <v>796484</v>
      </c>
      <c r="I54" s="56">
        <f t="shared" si="4"/>
        <v>2678218</v>
      </c>
      <c r="J54" s="56">
        <f t="shared" si="4"/>
        <v>85616241</v>
      </c>
      <c r="K54" s="56">
        <f t="shared" si="4"/>
        <v>1356935</v>
      </c>
      <c r="L54" s="56">
        <f t="shared" si="4"/>
        <v>2446913</v>
      </c>
      <c r="M54" s="56">
        <f t="shared" si="4"/>
        <v>64529290</v>
      </c>
      <c r="N54" s="56">
        <f t="shared" si="4"/>
        <v>68333138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153949379</v>
      </c>
      <c r="X54" s="56">
        <f t="shared" si="4"/>
        <v>109214994</v>
      </c>
      <c r="Y54" s="56">
        <f t="shared" si="4"/>
        <v>44734385</v>
      </c>
      <c r="Z54" s="57">
        <f>+IF(X54&lt;&gt;0,+(Y54/X54)*100,0)</f>
        <v>40.959929915850203</v>
      </c>
      <c r="AA54" s="54">
        <f>+AA52-AA53</f>
        <v>218430048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36715830</v>
      </c>
      <c r="D57" s="48">
        <f>SUM(D54:D56)</f>
        <v>0</v>
      </c>
      <c r="E57" s="49">
        <f t="shared" si="5"/>
        <v>218430048</v>
      </c>
      <c r="F57" s="50">
        <f t="shared" si="5"/>
        <v>218430048</v>
      </c>
      <c r="G57" s="50">
        <f t="shared" si="5"/>
        <v>82141539</v>
      </c>
      <c r="H57" s="50">
        <f t="shared" si="5"/>
        <v>796484</v>
      </c>
      <c r="I57" s="50">
        <f t="shared" si="5"/>
        <v>2678218</v>
      </c>
      <c r="J57" s="50">
        <f t="shared" si="5"/>
        <v>85616241</v>
      </c>
      <c r="K57" s="50">
        <f t="shared" si="5"/>
        <v>1356935</v>
      </c>
      <c r="L57" s="50">
        <f t="shared" si="5"/>
        <v>2446913</v>
      </c>
      <c r="M57" s="50">
        <f t="shared" si="5"/>
        <v>64529290</v>
      </c>
      <c r="N57" s="50">
        <f t="shared" si="5"/>
        <v>68333138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153949379</v>
      </c>
      <c r="X57" s="50">
        <f t="shared" si="5"/>
        <v>109214994</v>
      </c>
      <c r="Y57" s="50">
        <f t="shared" si="5"/>
        <v>44734385</v>
      </c>
      <c r="Z57" s="51">
        <f>+IF(X57&lt;&gt;0,+(Y57/X57)*100,0)</f>
        <v>40.959929915850203</v>
      </c>
      <c r="AA57" s="48">
        <f>SUM(AA54:AA56)</f>
        <v>218430048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36715830</v>
      </c>
      <c r="D60" s="65">
        <f>SUM(D57:D59)</f>
        <v>0</v>
      </c>
      <c r="E60" s="66">
        <f t="shared" si="6"/>
        <v>218430048</v>
      </c>
      <c r="F60" s="67">
        <f t="shared" si="6"/>
        <v>218430048</v>
      </c>
      <c r="G60" s="67">
        <f t="shared" si="6"/>
        <v>82141539</v>
      </c>
      <c r="H60" s="67">
        <f t="shared" si="6"/>
        <v>796484</v>
      </c>
      <c r="I60" s="67">
        <f t="shared" si="6"/>
        <v>2678218</v>
      </c>
      <c r="J60" s="67">
        <f t="shared" si="6"/>
        <v>85616241</v>
      </c>
      <c r="K60" s="67">
        <f t="shared" si="6"/>
        <v>1356935</v>
      </c>
      <c r="L60" s="67">
        <f t="shared" si="6"/>
        <v>2446913</v>
      </c>
      <c r="M60" s="67">
        <f t="shared" si="6"/>
        <v>64529290</v>
      </c>
      <c r="N60" s="67">
        <f t="shared" si="6"/>
        <v>68333138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153949379</v>
      </c>
      <c r="X60" s="67">
        <f t="shared" si="6"/>
        <v>109214994</v>
      </c>
      <c r="Y60" s="67">
        <f t="shared" si="6"/>
        <v>44734385</v>
      </c>
      <c r="Z60" s="68">
        <f>+IF(X60&lt;&gt;0,+(Y60/X60)*100,0)</f>
        <v>40.959929915850203</v>
      </c>
      <c r="AA60" s="65">
        <f>SUM(AA57:AA59)</f>
        <v>218430048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-4960873</v>
      </c>
      <c r="D9" s="20"/>
      <c r="E9" s="21">
        <v>15458411</v>
      </c>
      <c r="F9" s="22">
        <v>15458411</v>
      </c>
      <c r="G9" s="22">
        <v>43390</v>
      </c>
      <c r="H9" s="22">
        <v>18469</v>
      </c>
      <c r="I9" s="22">
        <v>8799110</v>
      </c>
      <c r="J9" s="22">
        <v>8860969</v>
      </c>
      <c r="K9" s="22">
        <v>8782699</v>
      </c>
      <c r="L9" s="22">
        <v>8731607</v>
      </c>
      <c r="M9" s="22">
        <v>8776045</v>
      </c>
      <c r="N9" s="22">
        <v>26290351</v>
      </c>
      <c r="O9" s="22"/>
      <c r="P9" s="22"/>
      <c r="Q9" s="22"/>
      <c r="R9" s="22"/>
      <c r="S9" s="22"/>
      <c r="T9" s="22"/>
      <c r="U9" s="22"/>
      <c r="V9" s="22"/>
      <c r="W9" s="22">
        <v>35151320</v>
      </c>
      <c r="X9" s="22">
        <v>7729206</v>
      </c>
      <c r="Y9" s="22">
        <v>27422114</v>
      </c>
      <c r="Z9" s="23">
        <v>354.78565327408791</v>
      </c>
      <c r="AA9" s="20">
        <v>15458411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18085733</v>
      </c>
      <c r="D13" s="20"/>
      <c r="E13" s="21"/>
      <c r="F13" s="22"/>
      <c r="G13" s="22">
        <v>1806720</v>
      </c>
      <c r="H13" s="22">
        <v>1835339</v>
      </c>
      <c r="I13" s="22">
        <v>1860977</v>
      </c>
      <c r="J13" s="22">
        <v>5503036</v>
      </c>
      <c r="K13" s="22">
        <v>1895788</v>
      </c>
      <c r="L13" s="22">
        <v>1925449</v>
      </c>
      <c r="M13" s="22">
        <v>1945216</v>
      </c>
      <c r="N13" s="22">
        <v>5766453</v>
      </c>
      <c r="O13" s="22"/>
      <c r="P13" s="22"/>
      <c r="Q13" s="22"/>
      <c r="R13" s="22"/>
      <c r="S13" s="22"/>
      <c r="T13" s="22"/>
      <c r="U13" s="22"/>
      <c r="V13" s="22"/>
      <c r="W13" s="22">
        <v>11269489</v>
      </c>
      <c r="X13" s="22"/>
      <c r="Y13" s="22">
        <v>11269489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13195</v>
      </c>
      <c r="D20" s="20"/>
      <c r="E20" s="21">
        <v>16154</v>
      </c>
      <c r="F20" s="22">
        <v>16154</v>
      </c>
      <c r="G20" s="22">
        <v>1219</v>
      </c>
      <c r="H20" s="22"/>
      <c r="I20" s="22"/>
      <c r="J20" s="22">
        <v>1219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1219</v>
      </c>
      <c r="X20" s="22">
        <v>8076</v>
      </c>
      <c r="Y20" s="22">
        <v>-6857</v>
      </c>
      <c r="Z20" s="18">
        <v>-84.905894006934119</v>
      </c>
      <c r="AA20" s="20">
        <v>16154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13138055</v>
      </c>
      <c r="D33" s="29">
        <f t="shared" ref="D33:Y33" si="0">SUM(D6:D32)</f>
        <v>0</v>
      </c>
      <c r="E33" s="30">
        <f t="shared" si="0"/>
        <v>15474565</v>
      </c>
      <c r="F33" s="31">
        <f t="shared" si="0"/>
        <v>15474565</v>
      </c>
      <c r="G33" s="31">
        <f t="shared" si="0"/>
        <v>1851329</v>
      </c>
      <c r="H33" s="31">
        <f t="shared" si="0"/>
        <v>1853808</v>
      </c>
      <c r="I33" s="31">
        <f t="shared" si="0"/>
        <v>10660087</v>
      </c>
      <c r="J33" s="31">
        <f t="shared" si="0"/>
        <v>14365224</v>
      </c>
      <c r="K33" s="31">
        <f t="shared" si="0"/>
        <v>10678487</v>
      </c>
      <c r="L33" s="31">
        <f t="shared" si="0"/>
        <v>10657056</v>
      </c>
      <c r="M33" s="31">
        <f t="shared" si="0"/>
        <v>10721261</v>
      </c>
      <c r="N33" s="31">
        <f t="shared" si="0"/>
        <v>32056804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46422028</v>
      </c>
      <c r="X33" s="31">
        <f t="shared" si="0"/>
        <v>7737282</v>
      </c>
      <c r="Y33" s="31">
        <f t="shared" si="0"/>
        <v>38684746</v>
      </c>
      <c r="Z33" s="32">
        <f>+IF(X33&lt;&gt;0,+(Y33/X33)*100,0)</f>
        <v>499.9784937397913</v>
      </c>
      <c r="AA33" s="29">
        <f>SUM(AA6:AA32)</f>
        <v>15474565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37575126</v>
      </c>
      <c r="D35" s="20"/>
      <c r="E35" s="21">
        <v>44078613</v>
      </c>
      <c r="F35" s="22">
        <v>44078613</v>
      </c>
      <c r="G35" s="22">
        <v>2888620</v>
      </c>
      <c r="H35" s="22">
        <v>3293203</v>
      </c>
      <c r="I35" s="22">
        <v>3199582</v>
      </c>
      <c r="J35" s="22">
        <v>9381405</v>
      </c>
      <c r="K35" s="22">
        <v>3296107</v>
      </c>
      <c r="L35" s="22">
        <v>3115793</v>
      </c>
      <c r="M35" s="22">
        <v>3041018</v>
      </c>
      <c r="N35" s="22">
        <v>9452918</v>
      </c>
      <c r="O35" s="22"/>
      <c r="P35" s="22"/>
      <c r="Q35" s="22"/>
      <c r="R35" s="22"/>
      <c r="S35" s="22"/>
      <c r="T35" s="22"/>
      <c r="U35" s="22"/>
      <c r="V35" s="22"/>
      <c r="W35" s="22">
        <v>18834323</v>
      </c>
      <c r="X35" s="22">
        <v>22039314</v>
      </c>
      <c r="Y35" s="22">
        <v>-3204991</v>
      </c>
      <c r="Z35" s="23">
        <v>-14.542154079750395</v>
      </c>
      <c r="AA35" s="20">
        <v>44078613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14200</v>
      </c>
      <c r="I38" s="22"/>
      <c r="J38" s="22">
        <v>14200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14200</v>
      </c>
      <c r="X38" s="22"/>
      <c r="Y38" s="22">
        <v>14200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74357513</v>
      </c>
      <c r="D39" s="20"/>
      <c r="E39" s="21">
        <v>100766545</v>
      </c>
      <c r="F39" s="22">
        <v>100766545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50383272</v>
      </c>
      <c r="Y39" s="22">
        <v>-50383272</v>
      </c>
      <c r="Z39" s="23">
        <v>-100</v>
      </c>
      <c r="AA39" s="20">
        <v>100766545</v>
      </c>
    </row>
    <row r="40" spans="1:27" x14ac:dyDescent="0.25">
      <c r="A40" s="19" t="s">
        <v>66</v>
      </c>
      <c r="B40" s="15" t="s">
        <v>32</v>
      </c>
      <c r="C40" s="20">
        <v>1026113</v>
      </c>
      <c r="D40" s="20"/>
      <c r="E40" s="21">
        <v>379553</v>
      </c>
      <c r="F40" s="22">
        <v>379553</v>
      </c>
      <c r="G40" s="22"/>
      <c r="H40" s="22"/>
      <c r="I40" s="22">
        <v>155120</v>
      </c>
      <c r="J40" s="22">
        <v>155120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155120</v>
      </c>
      <c r="X40" s="22">
        <v>189774</v>
      </c>
      <c r="Y40" s="22">
        <v>-34654</v>
      </c>
      <c r="Z40" s="23">
        <v>-18.260667952406546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597589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38939073</v>
      </c>
      <c r="D42" s="20"/>
      <c r="E42" s="21">
        <v>2149999</v>
      </c>
      <c r="F42" s="22">
        <v>2149999</v>
      </c>
      <c r="G42" s="22">
        <v>3329676</v>
      </c>
      <c r="H42" s="22">
        <v>3619489</v>
      </c>
      <c r="I42" s="22">
        <v>931304</v>
      </c>
      <c r="J42" s="22">
        <v>7880469</v>
      </c>
      <c r="K42" s="22">
        <v>3438620</v>
      </c>
      <c r="L42" s="22">
        <v>2610907</v>
      </c>
      <c r="M42" s="22">
        <v>4207324</v>
      </c>
      <c r="N42" s="22">
        <v>10256851</v>
      </c>
      <c r="O42" s="22"/>
      <c r="P42" s="22"/>
      <c r="Q42" s="22"/>
      <c r="R42" s="22"/>
      <c r="S42" s="22"/>
      <c r="T42" s="22"/>
      <c r="U42" s="22"/>
      <c r="V42" s="22"/>
      <c r="W42" s="22">
        <v>18137320</v>
      </c>
      <c r="X42" s="22">
        <v>1075002</v>
      </c>
      <c r="Y42" s="22">
        <v>17062318</v>
      </c>
      <c r="Z42" s="23">
        <v>1587.1894191824761</v>
      </c>
      <c r="AA42" s="20">
        <v>2149999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3545515</v>
      </c>
      <c r="F44" s="22">
        <v>3545515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1772760</v>
      </c>
      <c r="Y44" s="22">
        <v>-1772760</v>
      </c>
      <c r="Z44" s="23">
        <v>-100</v>
      </c>
      <c r="AA44" s="20">
        <v>3545515</v>
      </c>
    </row>
    <row r="45" spans="1:27" x14ac:dyDescent="0.25">
      <c r="A45" s="19" t="s">
        <v>70</v>
      </c>
      <c r="B45" s="15" t="s">
        <v>32</v>
      </c>
      <c r="C45" s="20">
        <v>672168</v>
      </c>
      <c r="D45" s="20"/>
      <c r="E45" s="21">
        <v>983296</v>
      </c>
      <c r="F45" s="22">
        <v>983296</v>
      </c>
      <c r="G45" s="22">
        <v>24219</v>
      </c>
      <c r="H45" s="22">
        <v>27996</v>
      </c>
      <c r="I45" s="22">
        <v>56644</v>
      </c>
      <c r="J45" s="22">
        <v>108859</v>
      </c>
      <c r="K45" s="22">
        <v>27982</v>
      </c>
      <c r="L45" s="22">
        <v>26634</v>
      </c>
      <c r="M45" s="22">
        <v>55447</v>
      </c>
      <c r="N45" s="22">
        <v>110063</v>
      </c>
      <c r="O45" s="22"/>
      <c r="P45" s="22"/>
      <c r="Q45" s="22"/>
      <c r="R45" s="22"/>
      <c r="S45" s="22"/>
      <c r="T45" s="22"/>
      <c r="U45" s="22"/>
      <c r="V45" s="22"/>
      <c r="W45" s="22">
        <v>218922</v>
      </c>
      <c r="X45" s="22">
        <v>491646</v>
      </c>
      <c r="Y45" s="22">
        <v>-272724</v>
      </c>
      <c r="Z45" s="23">
        <v>-55.471619824019726</v>
      </c>
      <c r="AA45" s="20">
        <v>983296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153167582</v>
      </c>
      <c r="D48" s="29">
        <f t="shared" ref="D48:Y48" si="1">SUM(D35:D47)</f>
        <v>0</v>
      </c>
      <c r="E48" s="30">
        <f t="shared" si="1"/>
        <v>151903521</v>
      </c>
      <c r="F48" s="31">
        <f t="shared" si="1"/>
        <v>151903521</v>
      </c>
      <c r="G48" s="31">
        <f t="shared" si="1"/>
        <v>6242515</v>
      </c>
      <c r="H48" s="31">
        <f t="shared" si="1"/>
        <v>6954888</v>
      </c>
      <c r="I48" s="31">
        <f t="shared" si="1"/>
        <v>4342650</v>
      </c>
      <c r="J48" s="31">
        <f t="shared" si="1"/>
        <v>17540053</v>
      </c>
      <c r="K48" s="31">
        <f t="shared" si="1"/>
        <v>6762709</v>
      </c>
      <c r="L48" s="31">
        <f t="shared" si="1"/>
        <v>5753334</v>
      </c>
      <c r="M48" s="31">
        <f t="shared" si="1"/>
        <v>7303789</v>
      </c>
      <c r="N48" s="31">
        <f t="shared" si="1"/>
        <v>19819832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37359885</v>
      </c>
      <c r="X48" s="31">
        <f t="shared" si="1"/>
        <v>75951768</v>
      </c>
      <c r="Y48" s="31">
        <f t="shared" si="1"/>
        <v>-38591883</v>
      </c>
      <c r="Z48" s="32">
        <f>+IF(X48&lt;&gt;0,+(Y48/X48)*100,0)</f>
        <v>-50.81103971141264</v>
      </c>
      <c r="AA48" s="29">
        <f>SUM(AA35:AA47)</f>
        <v>151903521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-140029527</v>
      </c>
      <c r="D49" s="39">
        <f t="shared" si="2"/>
        <v>0</v>
      </c>
      <c r="E49" s="40">
        <f t="shared" si="2"/>
        <v>-136428956</v>
      </c>
      <c r="F49" s="41">
        <f t="shared" si="2"/>
        <v>-136428956</v>
      </c>
      <c r="G49" s="41">
        <f t="shared" si="2"/>
        <v>-4391186</v>
      </c>
      <c r="H49" s="41">
        <f t="shared" si="2"/>
        <v>-5101080</v>
      </c>
      <c r="I49" s="41">
        <f t="shared" si="2"/>
        <v>6317437</v>
      </c>
      <c r="J49" s="41">
        <f t="shared" si="2"/>
        <v>-3174829</v>
      </c>
      <c r="K49" s="41">
        <f t="shared" si="2"/>
        <v>3915778</v>
      </c>
      <c r="L49" s="41">
        <f t="shared" si="2"/>
        <v>4903722</v>
      </c>
      <c r="M49" s="41">
        <f t="shared" si="2"/>
        <v>3417472</v>
      </c>
      <c r="N49" s="41">
        <f t="shared" si="2"/>
        <v>12236972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9062143</v>
      </c>
      <c r="X49" s="41">
        <f t="shared" si="2"/>
        <v>-68214486</v>
      </c>
      <c r="Y49" s="41">
        <f t="shared" si="2"/>
        <v>77276629</v>
      </c>
      <c r="Z49" s="42">
        <f>+IF(X49&lt;&gt;0,+(Y49/X49)*100,0)</f>
        <v>-113.28477795757341</v>
      </c>
      <c r="AA49" s="39">
        <f>+AA33-AA48</f>
        <v>-136428956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-140029527</v>
      </c>
      <c r="D52" s="48">
        <f t="shared" si="3"/>
        <v>0</v>
      </c>
      <c r="E52" s="49">
        <f t="shared" si="3"/>
        <v>-136428956</v>
      </c>
      <c r="F52" s="50">
        <f t="shared" si="3"/>
        <v>-136428956</v>
      </c>
      <c r="G52" s="50">
        <f t="shared" si="3"/>
        <v>-4391186</v>
      </c>
      <c r="H52" s="50">
        <f t="shared" si="3"/>
        <v>-5101080</v>
      </c>
      <c r="I52" s="50">
        <f t="shared" si="3"/>
        <v>6317437</v>
      </c>
      <c r="J52" s="50">
        <f t="shared" si="3"/>
        <v>-3174829</v>
      </c>
      <c r="K52" s="50">
        <f t="shared" si="3"/>
        <v>3915778</v>
      </c>
      <c r="L52" s="50">
        <f t="shared" si="3"/>
        <v>4903722</v>
      </c>
      <c r="M52" s="50">
        <f t="shared" si="3"/>
        <v>3417472</v>
      </c>
      <c r="N52" s="50">
        <f t="shared" si="3"/>
        <v>12236972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9062143</v>
      </c>
      <c r="X52" s="50">
        <f t="shared" si="3"/>
        <v>-68214486</v>
      </c>
      <c r="Y52" s="50">
        <f t="shared" si="3"/>
        <v>77276629</v>
      </c>
      <c r="Z52" s="51">
        <f>+IF(X52&lt;&gt;0,+(Y52/X52)*100,0)</f>
        <v>-113.28477795757341</v>
      </c>
      <c r="AA52" s="48">
        <f>SUM(AA49:AA51)</f>
        <v>-136428956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-140029527</v>
      </c>
      <c r="D54" s="54">
        <f>+D52-D53</f>
        <v>0</v>
      </c>
      <c r="E54" s="55">
        <f t="shared" si="4"/>
        <v>-136428956</v>
      </c>
      <c r="F54" s="56">
        <f t="shared" si="4"/>
        <v>-136428956</v>
      </c>
      <c r="G54" s="56">
        <f t="shared" si="4"/>
        <v>-4391186</v>
      </c>
      <c r="H54" s="56">
        <f t="shared" si="4"/>
        <v>-5101080</v>
      </c>
      <c r="I54" s="56">
        <f t="shared" si="4"/>
        <v>6317437</v>
      </c>
      <c r="J54" s="56">
        <f t="shared" si="4"/>
        <v>-3174829</v>
      </c>
      <c r="K54" s="56">
        <f t="shared" si="4"/>
        <v>3915778</v>
      </c>
      <c r="L54" s="56">
        <f t="shared" si="4"/>
        <v>4903722</v>
      </c>
      <c r="M54" s="56">
        <f t="shared" si="4"/>
        <v>3417472</v>
      </c>
      <c r="N54" s="56">
        <f t="shared" si="4"/>
        <v>12236972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9062143</v>
      </c>
      <c r="X54" s="56">
        <f t="shared" si="4"/>
        <v>-68214486</v>
      </c>
      <c r="Y54" s="56">
        <f t="shared" si="4"/>
        <v>77276629</v>
      </c>
      <c r="Z54" s="57">
        <f>+IF(X54&lt;&gt;0,+(Y54/X54)*100,0)</f>
        <v>-113.28477795757341</v>
      </c>
      <c r="AA54" s="54">
        <f>+AA52-AA53</f>
        <v>-136428956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-140029527</v>
      </c>
      <c r="D57" s="48">
        <f>SUM(D54:D56)</f>
        <v>0</v>
      </c>
      <c r="E57" s="49">
        <f t="shared" si="5"/>
        <v>-136428956</v>
      </c>
      <c r="F57" s="50">
        <f t="shared" si="5"/>
        <v>-136428956</v>
      </c>
      <c r="G57" s="50">
        <f t="shared" si="5"/>
        <v>-4391186</v>
      </c>
      <c r="H57" s="50">
        <f t="shared" si="5"/>
        <v>-5101080</v>
      </c>
      <c r="I57" s="50">
        <f t="shared" si="5"/>
        <v>6317437</v>
      </c>
      <c r="J57" s="50">
        <f t="shared" si="5"/>
        <v>-3174829</v>
      </c>
      <c r="K57" s="50">
        <f t="shared" si="5"/>
        <v>3915778</v>
      </c>
      <c r="L57" s="50">
        <f t="shared" si="5"/>
        <v>4903722</v>
      </c>
      <c r="M57" s="50">
        <f t="shared" si="5"/>
        <v>3417472</v>
      </c>
      <c r="N57" s="50">
        <f t="shared" si="5"/>
        <v>12236972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9062143</v>
      </c>
      <c r="X57" s="50">
        <f t="shared" si="5"/>
        <v>-68214486</v>
      </c>
      <c r="Y57" s="50">
        <f t="shared" si="5"/>
        <v>77276629</v>
      </c>
      <c r="Z57" s="51">
        <f>+IF(X57&lt;&gt;0,+(Y57/X57)*100,0)</f>
        <v>-113.28477795757341</v>
      </c>
      <c r="AA57" s="48">
        <f>SUM(AA54:AA56)</f>
        <v>-136428956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-140029527</v>
      </c>
      <c r="D60" s="65">
        <f>SUM(D57:D59)</f>
        <v>0</v>
      </c>
      <c r="E60" s="66">
        <f t="shared" si="6"/>
        <v>-136428956</v>
      </c>
      <c r="F60" s="67">
        <f t="shared" si="6"/>
        <v>-136428956</v>
      </c>
      <c r="G60" s="67">
        <f t="shared" si="6"/>
        <v>-4391186</v>
      </c>
      <c r="H60" s="67">
        <f t="shared" si="6"/>
        <v>-5101080</v>
      </c>
      <c r="I60" s="67">
        <f t="shared" si="6"/>
        <v>6317437</v>
      </c>
      <c r="J60" s="67">
        <f t="shared" si="6"/>
        <v>-3174829</v>
      </c>
      <c r="K60" s="67">
        <f t="shared" si="6"/>
        <v>3915778</v>
      </c>
      <c r="L60" s="67">
        <f t="shared" si="6"/>
        <v>4903722</v>
      </c>
      <c r="M60" s="67">
        <f t="shared" si="6"/>
        <v>3417472</v>
      </c>
      <c r="N60" s="67">
        <f t="shared" si="6"/>
        <v>12236972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9062143</v>
      </c>
      <c r="X60" s="67">
        <f t="shared" si="6"/>
        <v>-68214486</v>
      </c>
      <c r="Y60" s="67">
        <f t="shared" si="6"/>
        <v>77276629</v>
      </c>
      <c r="Z60" s="68">
        <f>+IF(X60&lt;&gt;0,+(Y60/X60)*100,0)</f>
        <v>-113.28477795757341</v>
      </c>
      <c r="AA60" s="65">
        <f>SUM(AA57:AA59)</f>
        <v>-136428956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145607445</v>
      </c>
      <c r="D9" s="20"/>
      <c r="E9" s="21">
        <v>152294724</v>
      </c>
      <c r="F9" s="22">
        <v>152294724</v>
      </c>
      <c r="G9" s="22">
        <v>8214125</v>
      </c>
      <c r="H9" s="22">
        <v>7949686</v>
      </c>
      <c r="I9" s="22">
        <v>9644409</v>
      </c>
      <c r="J9" s="22">
        <v>25808220</v>
      </c>
      <c r="K9" s="22">
        <v>13390158</v>
      </c>
      <c r="L9" s="22">
        <v>9896978</v>
      </c>
      <c r="M9" s="22">
        <v>9896440</v>
      </c>
      <c r="N9" s="22">
        <v>33183576</v>
      </c>
      <c r="O9" s="22"/>
      <c r="P9" s="22"/>
      <c r="Q9" s="22"/>
      <c r="R9" s="22"/>
      <c r="S9" s="22"/>
      <c r="T9" s="22"/>
      <c r="U9" s="22"/>
      <c r="V9" s="22"/>
      <c r="W9" s="22">
        <v>58991796</v>
      </c>
      <c r="X9" s="22">
        <v>76147362</v>
      </c>
      <c r="Y9" s="22">
        <v>-17155566</v>
      </c>
      <c r="Z9" s="23">
        <v>-22.529429187579737</v>
      </c>
      <c r="AA9" s="20">
        <v>152294724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/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/>
      <c r="L10" s="22">
        <v>1989</v>
      </c>
      <c r="M10" s="22"/>
      <c r="N10" s="22">
        <v>1989</v>
      </c>
      <c r="O10" s="22"/>
      <c r="P10" s="22"/>
      <c r="Q10" s="22"/>
      <c r="R10" s="22"/>
      <c r="S10" s="22"/>
      <c r="T10" s="22"/>
      <c r="U10" s="22"/>
      <c r="V10" s="22"/>
      <c r="W10" s="22">
        <v>11084</v>
      </c>
      <c r="X10" s="22">
        <v>149274</v>
      </c>
      <c r="Y10" s="22">
        <v>-138190</v>
      </c>
      <c r="Z10" s="23">
        <v>-92.574728351889817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10111722</v>
      </c>
      <c r="Y13" s="22">
        <v>-10111722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/>
      <c r="P18" s="22"/>
      <c r="Q18" s="22"/>
      <c r="R18" s="22"/>
      <c r="S18" s="22"/>
      <c r="T18" s="22"/>
      <c r="U18" s="22"/>
      <c r="V18" s="22"/>
      <c r="W18" s="22">
        <v>63004</v>
      </c>
      <c r="X18" s="22">
        <v>4416</v>
      </c>
      <c r="Y18" s="22">
        <v>58588</v>
      </c>
      <c r="Z18" s="23">
        <v>1326.7210144927537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388149</v>
      </c>
      <c r="D20" s="20"/>
      <c r="E20" s="21">
        <v>405888</v>
      </c>
      <c r="F20" s="22">
        <v>405888</v>
      </c>
      <c r="G20" s="22">
        <v>3007128</v>
      </c>
      <c r="H20" s="22">
        <v>3280998</v>
      </c>
      <c r="I20" s="22">
        <v>43736</v>
      </c>
      <c r="J20" s="22">
        <v>6331862</v>
      </c>
      <c r="K20" s="22">
        <v>-6162919</v>
      </c>
      <c r="L20" s="22">
        <v>92848</v>
      </c>
      <c r="M20" s="22"/>
      <c r="N20" s="22">
        <v>-6070071</v>
      </c>
      <c r="O20" s="22"/>
      <c r="P20" s="22"/>
      <c r="Q20" s="22"/>
      <c r="R20" s="22"/>
      <c r="S20" s="22"/>
      <c r="T20" s="22"/>
      <c r="U20" s="22"/>
      <c r="V20" s="22"/>
      <c r="W20" s="22">
        <v>261791</v>
      </c>
      <c r="X20" s="22">
        <v>202944</v>
      </c>
      <c r="Y20" s="22">
        <v>58847</v>
      </c>
      <c r="Z20" s="18">
        <v>28.996669031851152</v>
      </c>
      <c r="AA20" s="20">
        <v>405888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155901688</v>
      </c>
      <c r="D33" s="29">
        <f t="shared" ref="D33:Y33" si="0">SUM(D6:D32)</f>
        <v>0</v>
      </c>
      <c r="E33" s="30">
        <f t="shared" si="0"/>
        <v>173231436</v>
      </c>
      <c r="F33" s="31">
        <f t="shared" si="0"/>
        <v>173231436</v>
      </c>
      <c r="G33" s="31">
        <f t="shared" si="0"/>
        <v>11223393</v>
      </c>
      <c r="H33" s="31">
        <f t="shared" si="0"/>
        <v>11243647</v>
      </c>
      <c r="I33" s="31">
        <f t="shared" si="0"/>
        <v>9702001</v>
      </c>
      <c r="J33" s="31">
        <f t="shared" si="0"/>
        <v>32169041</v>
      </c>
      <c r="K33" s="31">
        <f t="shared" si="0"/>
        <v>7235844</v>
      </c>
      <c r="L33" s="31">
        <f t="shared" si="0"/>
        <v>10002419</v>
      </c>
      <c r="M33" s="31">
        <f t="shared" si="0"/>
        <v>9920371</v>
      </c>
      <c r="N33" s="31">
        <f t="shared" si="0"/>
        <v>27158634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59327675</v>
      </c>
      <c r="X33" s="31">
        <f t="shared" si="0"/>
        <v>86615718</v>
      </c>
      <c r="Y33" s="31">
        <f t="shared" si="0"/>
        <v>-27288043</v>
      </c>
      <c r="Z33" s="32">
        <f>+IF(X33&lt;&gt;0,+(Y33/X33)*100,0)</f>
        <v>-31.504724119472172</v>
      </c>
      <c r="AA33" s="29">
        <f>SUM(AA6:AA32)</f>
        <v>173231436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37957791</v>
      </c>
      <c r="D35" s="20"/>
      <c r="E35" s="21">
        <v>42793377</v>
      </c>
      <c r="F35" s="22">
        <v>42793377</v>
      </c>
      <c r="G35" s="22">
        <v>4266400</v>
      </c>
      <c r="H35" s="22">
        <v>4029402</v>
      </c>
      <c r="I35" s="22">
        <v>4176768</v>
      </c>
      <c r="J35" s="22">
        <v>12472570</v>
      </c>
      <c r="K35" s="22">
        <v>4620900</v>
      </c>
      <c r="L35" s="22">
        <v>4296672</v>
      </c>
      <c r="M35" s="22">
        <v>4290349</v>
      </c>
      <c r="N35" s="22">
        <v>13207921</v>
      </c>
      <c r="O35" s="22"/>
      <c r="P35" s="22"/>
      <c r="Q35" s="22"/>
      <c r="R35" s="22"/>
      <c r="S35" s="22"/>
      <c r="T35" s="22"/>
      <c r="U35" s="22"/>
      <c r="V35" s="22"/>
      <c r="W35" s="22">
        <v>25680491</v>
      </c>
      <c r="X35" s="22">
        <v>21354036</v>
      </c>
      <c r="Y35" s="22">
        <v>4326455</v>
      </c>
      <c r="Z35" s="23">
        <v>20.260596170204078</v>
      </c>
      <c r="AA35" s="20">
        <v>42793377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179677</v>
      </c>
      <c r="D38" s="20"/>
      <c r="E38" s="21">
        <v>303852</v>
      </c>
      <c r="F38" s="22">
        <v>303852</v>
      </c>
      <c r="G38" s="22"/>
      <c r="H38" s="22">
        <v>9778</v>
      </c>
      <c r="I38" s="22">
        <v>8545</v>
      </c>
      <c r="J38" s="22">
        <v>18323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18323</v>
      </c>
      <c r="X38" s="22">
        <v>151926</v>
      </c>
      <c r="Y38" s="22">
        <v>-133603</v>
      </c>
      <c r="Z38" s="23">
        <v>-87.939523188920916</v>
      </c>
      <c r="AA38" s="20">
        <v>303852</v>
      </c>
    </row>
    <row r="39" spans="1:27" x14ac:dyDescent="0.25">
      <c r="A39" s="19" t="s">
        <v>65</v>
      </c>
      <c r="B39" s="15" t="s">
        <v>32</v>
      </c>
      <c r="C39" s="20">
        <v>-211494389</v>
      </c>
      <c r="D39" s="20"/>
      <c r="E39" s="21">
        <v>33049416</v>
      </c>
      <c r="F39" s="22">
        <v>33049416</v>
      </c>
      <c r="G39" s="22"/>
      <c r="H39" s="22"/>
      <c r="I39" s="22"/>
      <c r="J39" s="22"/>
      <c r="K39" s="22"/>
      <c r="L39" s="22"/>
      <c r="M39" s="22">
        <v>2698836</v>
      </c>
      <c r="N39" s="22">
        <v>2698836</v>
      </c>
      <c r="O39" s="22"/>
      <c r="P39" s="22"/>
      <c r="Q39" s="22"/>
      <c r="R39" s="22"/>
      <c r="S39" s="22"/>
      <c r="T39" s="22"/>
      <c r="U39" s="22"/>
      <c r="V39" s="22"/>
      <c r="W39" s="22">
        <v>2698836</v>
      </c>
      <c r="X39" s="22">
        <v>16524708</v>
      </c>
      <c r="Y39" s="22">
        <v>-13825872</v>
      </c>
      <c r="Z39" s="23">
        <v>-83.667874796940438</v>
      </c>
      <c r="AA39" s="20">
        <v>33049416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2883527</v>
      </c>
      <c r="F40" s="22">
        <v>2883527</v>
      </c>
      <c r="G40" s="22">
        <v>262139</v>
      </c>
      <c r="H40" s="22">
        <v>262139</v>
      </c>
      <c r="I40" s="22">
        <v>262139</v>
      </c>
      <c r="J40" s="22">
        <v>786417</v>
      </c>
      <c r="K40" s="22">
        <v>262139</v>
      </c>
      <c r="L40" s="22">
        <v>262139</v>
      </c>
      <c r="M40" s="22">
        <v>262139</v>
      </c>
      <c r="N40" s="22">
        <v>786417</v>
      </c>
      <c r="O40" s="22"/>
      <c r="P40" s="22"/>
      <c r="Q40" s="22"/>
      <c r="R40" s="22"/>
      <c r="S40" s="22"/>
      <c r="T40" s="22"/>
      <c r="U40" s="22"/>
      <c r="V40" s="22"/>
      <c r="W40" s="22">
        <v>1572834</v>
      </c>
      <c r="X40" s="22">
        <v>1441764</v>
      </c>
      <c r="Y40" s="22">
        <v>131070</v>
      </c>
      <c r="Z40" s="23">
        <v>9.0909469233522255</v>
      </c>
      <c r="AA40" s="20">
        <v>2883527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33191326</v>
      </c>
      <c r="D42" s="20"/>
      <c r="E42" s="21">
        <v>30742689</v>
      </c>
      <c r="F42" s="22">
        <v>30742689</v>
      </c>
      <c r="G42" s="22"/>
      <c r="H42" s="22">
        <v>2695652</v>
      </c>
      <c r="I42" s="22"/>
      <c r="J42" s="22">
        <v>2695652</v>
      </c>
      <c r="K42" s="22">
        <v>5391304</v>
      </c>
      <c r="L42" s="22">
        <v>3900652</v>
      </c>
      <c r="M42" s="22">
        <v>76804</v>
      </c>
      <c r="N42" s="22">
        <v>9368760</v>
      </c>
      <c r="O42" s="22"/>
      <c r="P42" s="22"/>
      <c r="Q42" s="22"/>
      <c r="R42" s="22"/>
      <c r="S42" s="22"/>
      <c r="T42" s="22"/>
      <c r="U42" s="22"/>
      <c r="V42" s="22"/>
      <c r="W42" s="22">
        <v>12064412</v>
      </c>
      <c r="X42" s="22">
        <v>15371346</v>
      </c>
      <c r="Y42" s="22">
        <v>-3306934</v>
      </c>
      <c r="Z42" s="23">
        <v>-21.513626718180699</v>
      </c>
      <c r="AA42" s="20">
        <v>30742689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25601770</v>
      </c>
      <c r="D44" s="20"/>
      <c r="E44" s="21"/>
      <c r="F44" s="22"/>
      <c r="G44" s="22">
        <v>-29306</v>
      </c>
      <c r="H44" s="22">
        <v>629418</v>
      </c>
      <c r="I44" s="22">
        <v>271413</v>
      </c>
      <c r="J44" s="22">
        <v>871525</v>
      </c>
      <c r="K44" s="22">
        <v>497034</v>
      </c>
      <c r="L44" s="22">
        <v>259666</v>
      </c>
      <c r="M44" s="22">
        <v>190165</v>
      </c>
      <c r="N44" s="22">
        <v>946865</v>
      </c>
      <c r="O44" s="22"/>
      <c r="P44" s="22"/>
      <c r="Q44" s="22"/>
      <c r="R44" s="22"/>
      <c r="S44" s="22"/>
      <c r="T44" s="22"/>
      <c r="U44" s="22"/>
      <c r="V44" s="22"/>
      <c r="W44" s="22">
        <v>1818390</v>
      </c>
      <c r="X44" s="22"/>
      <c r="Y44" s="22">
        <v>1818390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58413952</v>
      </c>
      <c r="D45" s="20"/>
      <c r="E45" s="21">
        <v>9191021</v>
      </c>
      <c r="F45" s="22">
        <v>9191021</v>
      </c>
      <c r="G45" s="22">
        <v>570220</v>
      </c>
      <c r="H45" s="22">
        <v>567960</v>
      </c>
      <c r="I45" s="22">
        <v>1555129</v>
      </c>
      <c r="J45" s="22">
        <v>2693309</v>
      </c>
      <c r="K45" s="22">
        <v>573239</v>
      </c>
      <c r="L45" s="22">
        <v>561030</v>
      </c>
      <c r="M45" s="22">
        <v>560730</v>
      </c>
      <c r="N45" s="22">
        <v>1694999</v>
      </c>
      <c r="O45" s="22"/>
      <c r="P45" s="22"/>
      <c r="Q45" s="22"/>
      <c r="R45" s="22"/>
      <c r="S45" s="22"/>
      <c r="T45" s="22"/>
      <c r="U45" s="22"/>
      <c r="V45" s="22"/>
      <c r="W45" s="22">
        <v>4388308</v>
      </c>
      <c r="X45" s="22">
        <v>4503518</v>
      </c>
      <c r="Y45" s="22">
        <v>-115210</v>
      </c>
      <c r="Z45" s="23">
        <v>-2.5582222609080278</v>
      </c>
      <c r="AA45" s="20">
        <v>9191021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-56149873</v>
      </c>
      <c r="D48" s="29">
        <f t="shared" ref="D48:Y48" si="1">SUM(D35:D47)</f>
        <v>0</v>
      </c>
      <c r="E48" s="30">
        <f t="shared" si="1"/>
        <v>118963882</v>
      </c>
      <c r="F48" s="31">
        <f t="shared" si="1"/>
        <v>118963882</v>
      </c>
      <c r="G48" s="31">
        <f t="shared" si="1"/>
        <v>5069453</v>
      </c>
      <c r="H48" s="31">
        <f t="shared" si="1"/>
        <v>8194349</v>
      </c>
      <c r="I48" s="31">
        <f t="shared" si="1"/>
        <v>6273994</v>
      </c>
      <c r="J48" s="31">
        <f t="shared" si="1"/>
        <v>19537796</v>
      </c>
      <c r="K48" s="31">
        <f t="shared" si="1"/>
        <v>11344616</v>
      </c>
      <c r="L48" s="31">
        <f t="shared" si="1"/>
        <v>9280159</v>
      </c>
      <c r="M48" s="31">
        <f t="shared" si="1"/>
        <v>8079023</v>
      </c>
      <c r="N48" s="31">
        <f t="shared" si="1"/>
        <v>28703798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48241594</v>
      </c>
      <c r="X48" s="31">
        <f t="shared" si="1"/>
        <v>59347298</v>
      </c>
      <c r="Y48" s="31">
        <f t="shared" si="1"/>
        <v>-11105704</v>
      </c>
      <c r="Z48" s="32">
        <f>+IF(X48&lt;&gt;0,+(Y48/X48)*100,0)</f>
        <v>-18.713074350916532</v>
      </c>
      <c r="AA48" s="29">
        <f>SUM(AA35:AA47)</f>
        <v>118963882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212051561</v>
      </c>
      <c r="D49" s="39">
        <f t="shared" si="2"/>
        <v>0</v>
      </c>
      <c r="E49" s="40">
        <f t="shared" si="2"/>
        <v>54267554</v>
      </c>
      <c r="F49" s="41">
        <f t="shared" si="2"/>
        <v>54267554</v>
      </c>
      <c r="G49" s="41">
        <f t="shared" si="2"/>
        <v>6153940</v>
      </c>
      <c r="H49" s="41">
        <f t="shared" si="2"/>
        <v>3049298</v>
      </c>
      <c r="I49" s="41">
        <f t="shared" si="2"/>
        <v>3428007</v>
      </c>
      <c r="J49" s="41">
        <f t="shared" si="2"/>
        <v>12631245</v>
      </c>
      <c r="K49" s="41">
        <f t="shared" si="2"/>
        <v>-4108772</v>
      </c>
      <c r="L49" s="41">
        <f t="shared" si="2"/>
        <v>722260</v>
      </c>
      <c r="M49" s="41">
        <f t="shared" si="2"/>
        <v>1841348</v>
      </c>
      <c r="N49" s="41">
        <f t="shared" si="2"/>
        <v>-1545164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11086081</v>
      </c>
      <c r="X49" s="41">
        <f t="shared" si="2"/>
        <v>27268420</v>
      </c>
      <c r="Y49" s="41">
        <f t="shared" si="2"/>
        <v>-16182339</v>
      </c>
      <c r="Z49" s="42">
        <f>+IF(X49&lt;&gt;0,+(Y49/X49)*100,0)</f>
        <v>-59.344615492940193</v>
      </c>
      <c r="AA49" s="39">
        <f>+AA33-AA48</f>
        <v>54267554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212051561</v>
      </c>
      <c r="D52" s="48">
        <f t="shared" si="3"/>
        <v>0</v>
      </c>
      <c r="E52" s="49">
        <f t="shared" si="3"/>
        <v>54267554</v>
      </c>
      <c r="F52" s="50">
        <f t="shared" si="3"/>
        <v>54267554</v>
      </c>
      <c r="G52" s="50">
        <f t="shared" si="3"/>
        <v>6153940</v>
      </c>
      <c r="H52" s="50">
        <f t="shared" si="3"/>
        <v>3049298</v>
      </c>
      <c r="I52" s="50">
        <f t="shared" si="3"/>
        <v>3428007</v>
      </c>
      <c r="J52" s="50">
        <f t="shared" si="3"/>
        <v>12631245</v>
      </c>
      <c r="K52" s="50">
        <f t="shared" si="3"/>
        <v>-4108772</v>
      </c>
      <c r="L52" s="50">
        <f t="shared" si="3"/>
        <v>722260</v>
      </c>
      <c r="M52" s="50">
        <f t="shared" si="3"/>
        <v>1841348</v>
      </c>
      <c r="N52" s="50">
        <f t="shared" si="3"/>
        <v>-1545164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11086081</v>
      </c>
      <c r="X52" s="50">
        <f t="shared" si="3"/>
        <v>27268420</v>
      </c>
      <c r="Y52" s="50">
        <f t="shared" si="3"/>
        <v>-16182339</v>
      </c>
      <c r="Z52" s="51">
        <f>+IF(X52&lt;&gt;0,+(Y52/X52)*100,0)</f>
        <v>-59.344615492940193</v>
      </c>
      <c r="AA52" s="48">
        <f>SUM(AA49:AA51)</f>
        <v>54267554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212051561</v>
      </c>
      <c r="D54" s="54">
        <f>+D52-D53</f>
        <v>0</v>
      </c>
      <c r="E54" s="55">
        <f t="shared" si="4"/>
        <v>54267554</v>
      </c>
      <c r="F54" s="56">
        <f t="shared" si="4"/>
        <v>54267554</v>
      </c>
      <c r="G54" s="56">
        <f t="shared" si="4"/>
        <v>6153940</v>
      </c>
      <c r="H54" s="56">
        <f t="shared" si="4"/>
        <v>3049298</v>
      </c>
      <c r="I54" s="56">
        <f t="shared" si="4"/>
        <v>3428007</v>
      </c>
      <c r="J54" s="56">
        <f t="shared" si="4"/>
        <v>12631245</v>
      </c>
      <c r="K54" s="56">
        <f t="shared" si="4"/>
        <v>-4108772</v>
      </c>
      <c r="L54" s="56">
        <f t="shared" si="4"/>
        <v>722260</v>
      </c>
      <c r="M54" s="56">
        <f t="shared" si="4"/>
        <v>1841348</v>
      </c>
      <c r="N54" s="56">
        <f t="shared" si="4"/>
        <v>-1545164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11086081</v>
      </c>
      <c r="X54" s="56">
        <f t="shared" si="4"/>
        <v>27268420</v>
      </c>
      <c r="Y54" s="56">
        <f t="shared" si="4"/>
        <v>-16182339</v>
      </c>
      <c r="Z54" s="57">
        <f>+IF(X54&lt;&gt;0,+(Y54/X54)*100,0)</f>
        <v>-59.344615492940193</v>
      </c>
      <c r="AA54" s="54">
        <f>+AA52-AA53</f>
        <v>54267554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212051561</v>
      </c>
      <c r="D57" s="48">
        <f>SUM(D54:D56)</f>
        <v>0</v>
      </c>
      <c r="E57" s="49">
        <f t="shared" si="5"/>
        <v>54267554</v>
      </c>
      <c r="F57" s="50">
        <f t="shared" si="5"/>
        <v>54267554</v>
      </c>
      <c r="G57" s="50">
        <f t="shared" si="5"/>
        <v>6153940</v>
      </c>
      <c r="H57" s="50">
        <f t="shared" si="5"/>
        <v>3049298</v>
      </c>
      <c r="I57" s="50">
        <f t="shared" si="5"/>
        <v>3428007</v>
      </c>
      <c r="J57" s="50">
        <f t="shared" si="5"/>
        <v>12631245</v>
      </c>
      <c r="K57" s="50">
        <f t="shared" si="5"/>
        <v>-4108772</v>
      </c>
      <c r="L57" s="50">
        <f t="shared" si="5"/>
        <v>722260</v>
      </c>
      <c r="M57" s="50">
        <f t="shared" si="5"/>
        <v>1841348</v>
      </c>
      <c r="N57" s="50">
        <f t="shared" si="5"/>
        <v>-1545164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11086081</v>
      </c>
      <c r="X57" s="50">
        <f t="shared" si="5"/>
        <v>27268420</v>
      </c>
      <c r="Y57" s="50">
        <f t="shared" si="5"/>
        <v>-16182339</v>
      </c>
      <c r="Z57" s="51">
        <f>+IF(X57&lt;&gt;0,+(Y57/X57)*100,0)</f>
        <v>-59.344615492940193</v>
      </c>
      <c r="AA57" s="48">
        <f>SUM(AA54:AA56)</f>
        <v>54267554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212051561</v>
      </c>
      <c r="D60" s="65">
        <f>SUM(D57:D59)</f>
        <v>0</v>
      </c>
      <c r="E60" s="66">
        <f t="shared" si="6"/>
        <v>54267554</v>
      </c>
      <c r="F60" s="67">
        <f t="shared" si="6"/>
        <v>54267554</v>
      </c>
      <c r="G60" s="67">
        <f t="shared" si="6"/>
        <v>6153940</v>
      </c>
      <c r="H60" s="67">
        <f t="shared" si="6"/>
        <v>3049298</v>
      </c>
      <c r="I60" s="67">
        <f t="shared" si="6"/>
        <v>3428007</v>
      </c>
      <c r="J60" s="67">
        <f t="shared" si="6"/>
        <v>12631245</v>
      </c>
      <c r="K60" s="67">
        <f t="shared" si="6"/>
        <v>-4108772</v>
      </c>
      <c r="L60" s="67">
        <f t="shared" si="6"/>
        <v>722260</v>
      </c>
      <c r="M60" s="67">
        <f t="shared" si="6"/>
        <v>1841348</v>
      </c>
      <c r="N60" s="67">
        <f t="shared" si="6"/>
        <v>-1545164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11086081</v>
      </c>
      <c r="X60" s="67">
        <f t="shared" si="6"/>
        <v>27268420</v>
      </c>
      <c r="Y60" s="67">
        <f t="shared" si="6"/>
        <v>-16182339</v>
      </c>
      <c r="Z60" s="68">
        <f>+IF(X60&lt;&gt;0,+(Y60/X60)*100,0)</f>
        <v>-59.344615492940193</v>
      </c>
      <c r="AA60" s="65">
        <f>SUM(AA57:AA59)</f>
        <v>54267554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2738349</v>
      </c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-438</v>
      </c>
      <c r="Y6" s="22">
        <v>438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>
        <v>4997769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13389</v>
      </c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-51366</v>
      </c>
      <c r="Y8" s="22">
        <v>51366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4074287291</v>
      </c>
      <c r="D9" s="20"/>
      <c r="E9" s="21">
        <v>8162798390</v>
      </c>
      <c r="F9" s="22">
        <v>8162798390</v>
      </c>
      <c r="G9" s="22">
        <v>648797821</v>
      </c>
      <c r="H9" s="22">
        <v>633465208</v>
      </c>
      <c r="I9" s="22">
        <v>727580030</v>
      </c>
      <c r="J9" s="22">
        <v>2009843059</v>
      </c>
      <c r="K9" s="22">
        <v>707085096</v>
      </c>
      <c r="L9" s="22">
        <v>507831813</v>
      </c>
      <c r="M9" s="22">
        <v>655885233</v>
      </c>
      <c r="N9" s="22">
        <v>1870802142</v>
      </c>
      <c r="O9" s="22"/>
      <c r="P9" s="22"/>
      <c r="Q9" s="22"/>
      <c r="R9" s="22"/>
      <c r="S9" s="22"/>
      <c r="T9" s="22"/>
      <c r="U9" s="22"/>
      <c r="V9" s="22"/>
      <c r="W9" s="22">
        <v>3880645201</v>
      </c>
      <c r="X9" s="22">
        <v>4058386997</v>
      </c>
      <c r="Y9" s="22">
        <v>-177741796</v>
      </c>
      <c r="Z9" s="23">
        <v>-4.3796167327410744</v>
      </c>
      <c r="AA9" s="20">
        <v>8162798390</v>
      </c>
    </row>
    <row r="10" spans="1:27" x14ac:dyDescent="0.25">
      <c r="A10" s="19" t="s">
        <v>38</v>
      </c>
      <c r="B10" s="15" t="s">
        <v>32</v>
      </c>
      <c r="C10" s="20">
        <v>3819123</v>
      </c>
      <c r="D10" s="20"/>
      <c r="E10" s="21">
        <v>2026313</v>
      </c>
      <c r="F10" s="22">
        <v>2026313</v>
      </c>
      <c r="G10" s="22">
        <v>154123</v>
      </c>
      <c r="H10" s="22">
        <v>63361</v>
      </c>
      <c r="I10" s="22">
        <v>163579</v>
      </c>
      <c r="J10" s="22">
        <v>381063</v>
      </c>
      <c r="K10" s="22">
        <v>285102</v>
      </c>
      <c r="L10" s="22">
        <v>60192</v>
      </c>
      <c r="M10" s="22">
        <v>141566</v>
      </c>
      <c r="N10" s="22">
        <v>486860</v>
      </c>
      <c r="O10" s="22"/>
      <c r="P10" s="22"/>
      <c r="Q10" s="22"/>
      <c r="R10" s="22"/>
      <c r="S10" s="22"/>
      <c r="T10" s="22"/>
      <c r="U10" s="22"/>
      <c r="V10" s="22"/>
      <c r="W10" s="22">
        <v>867923</v>
      </c>
      <c r="X10" s="22">
        <v>944814</v>
      </c>
      <c r="Y10" s="22">
        <v>-76891</v>
      </c>
      <c r="Z10" s="23">
        <v>-8.1382155641216158</v>
      </c>
      <c r="AA10" s="20">
        <v>2026313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149067688</v>
      </c>
      <c r="D13" s="20"/>
      <c r="E13" s="21">
        <v>230263489</v>
      </c>
      <c r="F13" s="22">
        <v>230263489</v>
      </c>
      <c r="G13" s="22">
        <v>21418274</v>
      </c>
      <c r="H13" s="22">
        <v>21055432</v>
      </c>
      <c r="I13" s="22">
        <v>21990846</v>
      </c>
      <c r="J13" s="22">
        <v>64464552</v>
      </c>
      <c r="K13" s="22">
        <v>22579058</v>
      </c>
      <c r="L13" s="22">
        <v>23418249</v>
      </c>
      <c r="M13" s="22">
        <v>20448948</v>
      </c>
      <c r="N13" s="22">
        <v>66446255</v>
      </c>
      <c r="O13" s="22"/>
      <c r="P13" s="22"/>
      <c r="Q13" s="22"/>
      <c r="R13" s="22"/>
      <c r="S13" s="22"/>
      <c r="T13" s="22"/>
      <c r="U13" s="22"/>
      <c r="V13" s="22"/>
      <c r="W13" s="22">
        <v>130910807</v>
      </c>
      <c r="X13" s="22">
        <v>115133206</v>
      </c>
      <c r="Y13" s="22">
        <v>15777601</v>
      </c>
      <c r="Z13" s="23">
        <v>13.703779776618049</v>
      </c>
      <c r="AA13" s="20">
        <v>230263489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60717</v>
      </c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>
        <v>5217</v>
      </c>
      <c r="M17" s="22"/>
      <c r="N17" s="22">
        <v>5217</v>
      </c>
      <c r="O17" s="22"/>
      <c r="P17" s="22"/>
      <c r="Q17" s="22"/>
      <c r="R17" s="22"/>
      <c r="S17" s="22"/>
      <c r="T17" s="22"/>
      <c r="U17" s="22"/>
      <c r="V17" s="22"/>
      <c r="W17" s="22">
        <v>16956</v>
      </c>
      <c r="X17" s="22">
        <v>5676</v>
      </c>
      <c r="Y17" s="22">
        <v>11280</v>
      </c>
      <c r="Z17" s="23">
        <v>198.73150105708245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/>
      <c r="P18" s="22"/>
      <c r="Q18" s="22"/>
      <c r="R18" s="22"/>
      <c r="S18" s="22"/>
      <c r="T18" s="22"/>
      <c r="U18" s="22"/>
      <c r="V18" s="22"/>
      <c r="W18" s="22">
        <v>63004</v>
      </c>
      <c r="X18" s="22">
        <v>4416</v>
      </c>
      <c r="Y18" s="22">
        <v>58588</v>
      </c>
      <c r="Z18" s="23">
        <v>1326.7210144927537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81470568</v>
      </c>
      <c r="D20" s="20"/>
      <c r="E20" s="21">
        <v>806394</v>
      </c>
      <c r="F20" s="22">
        <v>806394</v>
      </c>
      <c r="G20" s="22">
        <v>3088149</v>
      </c>
      <c r="H20" s="22">
        <v>3360800</v>
      </c>
      <c r="I20" s="22">
        <v>223684</v>
      </c>
      <c r="J20" s="22">
        <v>6672633</v>
      </c>
      <c r="K20" s="22">
        <v>-6088296</v>
      </c>
      <c r="L20" s="22">
        <v>143715</v>
      </c>
      <c r="M20" s="22">
        <v>29277</v>
      </c>
      <c r="N20" s="22">
        <v>-5915304</v>
      </c>
      <c r="O20" s="22"/>
      <c r="P20" s="22"/>
      <c r="Q20" s="22"/>
      <c r="R20" s="22"/>
      <c r="S20" s="22"/>
      <c r="T20" s="22"/>
      <c r="U20" s="22"/>
      <c r="V20" s="22"/>
      <c r="W20" s="22">
        <v>757329</v>
      </c>
      <c r="X20" s="22">
        <v>403194</v>
      </c>
      <c r="Y20" s="22">
        <v>354135</v>
      </c>
      <c r="Z20" s="18">
        <v>87.832408220360421</v>
      </c>
      <c r="AA20" s="20">
        <v>806394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1170019091</v>
      </c>
      <c r="D26" s="20"/>
      <c r="E26" s="21">
        <v>1375308053</v>
      </c>
      <c r="F26" s="22">
        <v>1375308053</v>
      </c>
      <c r="G26" s="22">
        <v>581789832</v>
      </c>
      <c r="H26" s="22">
        <v>100142335</v>
      </c>
      <c r="I26" s="22">
        <v>99623085</v>
      </c>
      <c r="J26" s="22">
        <v>781555252</v>
      </c>
      <c r="K26" s="22">
        <v>190316294</v>
      </c>
      <c r="L26" s="22">
        <v>99654849</v>
      </c>
      <c r="M26" s="22">
        <v>485249710</v>
      </c>
      <c r="N26" s="22">
        <v>775220853</v>
      </c>
      <c r="O26" s="22"/>
      <c r="P26" s="22"/>
      <c r="Q26" s="22"/>
      <c r="R26" s="22"/>
      <c r="S26" s="22"/>
      <c r="T26" s="22"/>
      <c r="U26" s="22"/>
      <c r="V26" s="22"/>
      <c r="W26" s="22">
        <v>1556776105</v>
      </c>
      <c r="X26" s="22">
        <v>687653991</v>
      </c>
      <c r="Y26" s="22">
        <v>869122114</v>
      </c>
      <c r="Z26" s="23">
        <v>126.38945245356688</v>
      </c>
      <c r="AA26" s="20">
        <v>1375308053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>
        <v>14714282</v>
      </c>
      <c r="L29" s="22">
        <v>14781696</v>
      </c>
      <c r="M29" s="22">
        <v>14798630</v>
      </c>
      <c r="N29" s="22">
        <v>44294608</v>
      </c>
      <c r="O29" s="22"/>
      <c r="P29" s="22"/>
      <c r="Q29" s="22"/>
      <c r="R29" s="22"/>
      <c r="S29" s="22"/>
      <c r="T29" s="22"/>
      <c r="U29" s="22"/>
      <c r="V29" s="22"/>
      <c r="W29" s="22">
        <v>89570344</v>
      </c>
      <c r="X29" s="22">
        <v>72391368</v>
      </c>
      <c r="Y29" s="22">
        <v>17178976</v>
      </c>
      <c r="Z29" s="23">
        <v>23.730696731687679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5642677768</v>
      </c>
      <c r="D33" s="29">
        <f t="shared" ref="D33:Y33" si="0">SUM(D6:D32)</f>
        <v>0</v>
      </c>
      <c r="E33" s="30">
        <f t="shared" si="0"/>
        <v>9915901958</v>
      </c>
      <c r="F33" s="31">
        <f t="shared" si="0"/>
        <v>9915901958</v>
      </c>
      <c r="G33" s="31">
        <f t="shared" si="0"/>
        <v>1269258873</v>
      </c>
      <c r="H33" s="31">
        <f t="shared" si="0"/>
        <v>771461508</v>
      </c>
      <c r="I33" s="31">
        <f t="shared" si="0"/>
        <v>867503517</v>
      </c>
      <c r="J33" s="31">
        <f t="shared" si="0"/>
        <v>2908223898</v>
      </c>
      <c r="K33" s="31">
        <f t="shared" si="0"/>
        <v>928900141</v>
      </c>
      <c r="L33" s="31">
        <f t="shared" si="0"/>
        <v>645906335</v>
      </c>
      <c r="M33" s="31">
        <f t="shared" si="0"/>
        <v>1176577295</v>
      </c>
      <c r="N33" s="31">
        <f t="shared" si="0"/>
        <v>2751383771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5659607669</v>
      </c>
      <c r="X33" s="31">
        <f t="shared" si="0"/>
        <v>4934871858</v>
      </c>
      <c r="Y33" s="31">
        <f t="shared" si="0"/>
        <v>724735811</v>
      </c>
      <c r="Z33" s="32">
        <f>+IF(X33&lt;&gt;0,+(Y33/X33)*100,0)</f>
        <v>14.686010738558878</v>
      </c>
      <c r="AA33" s="29">
        <f>SUM(AA6:AA32)</f>
        <v>9915901958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1370432861</v>
      </c>
      <c r="D35" s="20"/>
      <c r="E35" s="21">
        <v>3214263131</v>
      </c>
      <c r="F35" s="22">
        <v>3214263131</v>
      </c>
      <c r="G35" s="22">
        <v>274580248</v>
      </c>
      <c r="H35" s="22">
        <v>292638737</v>
      </c>
      <c r="I35" s="22">
        <v>277921599</v>
      </c>
      <c r="J35" s="22">
        <v>845140584</v>
      </c>
      <c r="K35" s="22">
        <v>274880762</v>
      </c>
      <c r="L35" s="22">
        <v>269643367</v>
      </c>
      <c r="M35" s="22">
        <v>273834115</v>
      </c>
      <c r="N35" s="22">
        <v>818358244</v>
      </c>
      <c r="O35" s="22"/>
      <c r="P35" s="22"/>
      <c r="Q35" s="22"/>
      <c r="R35" s="22"/>
      <c r="S35" s="22"/>
      <c r="T35" s="22"/>
      <c r="U35" s="22"/>
      <c r="V35" s="22"/>
      <c r="W35" s="22">
        <v>1663498828</v>
      </c>
      <c r="X35" s="22">
        <v>1609545260</v>
      </c>
      <c r="Y35" s="22">
        <v>53953568</v>
      </c>
      <c r="Z35" s="23">
        <v>3.3521000832247489</v>
      </c>
      <c r="AA35" s="20">
        <v>3214263131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135133078</v>
      </c>
      <c r="D38" s="20"/>
      <c r="E38" s="21">
        <v>328945547</v>
      </c>
      <c r="F38" s="22">
        <v>326993724</v>
      </c>
      <c r="G38" s="22">
        <v>8541695</v>
      </c>
      <c r="H38" s="22">
        <v>38119989</v>
      </c>
      <c r="I38" s="22">
        <v>52854290</v>
      </c>
      <c r="J38" s="22">
        <v>99515974</v>
      </c>
      <c r="K38" s="22">
        <v>30519296</v>
      </c>
      <c r="L38" s="22">
        <v>21273866</v>
      </c>
      <c r="M38" s="22">
        <v>24905274</v>
      </c>
      <c r="N38" s="22">
        <v>76698436</v>
      </c>
      <c r="O38" s="22"/>
      <c r="P38" s="22"/>
      <c r="Q38" s="22"/>
      <c r="R38" s="22"/>
      <c r="S38" s="22"/>
      <c r="T38" s="22"/>
      <c r="U38" s="22"/>
      <c r="V38" s="22"/>
      <c r="W38" s="22">
        <v>176214410</v>
      </c>
      <c r="X38" s="22">
        <v>163338617</v>
      </c>
      <c r="Y38" s="22">
        <v>12875793</v>
      </c>
      <c r="Z38" s="23">
        <v>7.8828835681888991</v>
      </c>
      <c r="AA38" s="20">
        <v>326993724</v>
      </c>
    </row>
    <row r="39" spans="1:27" x14ac:dyDescent="0.25">
      <c r="A39" s="19" t="s">
        <v>65</v>
      </c>
      <c r="B39" s="15" t="s">
        <v>32</v>
      </c>
      <c r="C39" s="20">
        <v>916921546</v>
      </c>
      <c r="D39" s="20"/>
      <c r="E39" s="21">
        <v>2074495912</v>
      </c>
      <c r="F39" s="22">
        <v>2074495912</v>
      </c>
      <c r="G39" s="22">
        <v>98053563</v>
      </c>
      <c r="H39" s="22">
        <v>98053563</v>
      </c>
      <c r="I39" s="22">
        <v>321498569</v>
      </c>
      <c r="J39" s="22">
        <v>517605695</v>
      </c>
      <c r="K39" s="22">
        <v>189906164</v>
      </c>
      <c r="L39" s="22">
        <v>157084008</v>
      </c>
      <c r="M39" s="22">
        <v>108133816</v>
      </c>
      <c r="N39" s="22">
        <v>455123988</v>
      </c>
      <c r="O39" s="22"/>
      <c r="P39" s="22"/>
      <c r="Q39" s="22"/>
      <c r="R39" s="22"/>
      <c r="S39" s="22"/>
      <c r="T39" s="22"/>
      <c r="U39" s="22"/>
      <c r="V39" s="22"/>
      <c r="W39" s="22">
        <v>972729683</v>
      </c>
      <c r="X39" s="22">
        <v>1037247930</v>
      </c>
      <c r="Y39" s="22">
        <v>-64518247</v>
      </c>
      <c r="Z39" s="23">
        <v>-6.2201374554683371</v>
      </c>
      <c r="AA39" s="20">
        <v>2074495912</v>
      </c>
    </row>
    <row r="40" spans="1:27" x14ac:dyDescent="0.25">
      <c r="A40" s="19" t="s">
        <v>66</v>
      </c>
      <c r="B40" s="15" t="s">
        <v>32</v>
      </c>
      <c r="C40" s="20">
        <v>174257874</v>
      </c>
      <c r="D40" s="20"/>
      <c r="E40" s="21">
        <v>282144504</v>
      </c>
      <c r="F40" s="22">
        <v>282144504</v>
      </c>
      <c r="G40" s="22">
        <v>7388036</v>
      </c>
      <c r="H40" s="22">
        <v>6393494</v>
      </c>
      <c r="I40" s="22">
        <v>39704902</v>
      </c>
      <c r="J40" s="22">
        <v>53486432</v>
      </c>
      <c r="K40" s="22">
        <v>13042719</v>
      </c>
      <c r="L40" s="22">
        <v>10538929</v>
      </c>
      <c r="M40" s="22">
        <v>43957157</v>
      </c>
      <c r="N40" s="22">
        <v>67538805</v>
      </c>
      <c r="O40" s="22"/>
      <c r="P40" s="22"/>
      <c r="Q40" s="22"/>
      <c r="R40" s="22"/>
      <c r="S40" s="22"/>
      <c r="T40" s="22"/>
      <c r="U40" s="22"/>
      <c r="V40" s="22"/>
      <c r="W40" s="22">
        <v>121025237</v>
      </c>
      <c r="X40" s="22">
        <v>138716672</v>
      </c>
      <c r="Y40" s="22">
        <v>-17691435</v>
      </c>
      <c r="Z40" s="23">
        <v>-12.753647232828655</v>
      </c>
      <c r="AA40" s="20">
        <v>282144504</v>
      </c>
    </row>
    <row r="41" spans="1:27" x14ac:dyDescent="0.25">
      <c r="A41" s="19" t="s">
        <v>40</v>
      </c>
      <c r="B41" s="15" t="s">
        <v>32</v>
      </c>
      <c r="C41" s="20">
        <v>-38660115</v>
      </c>
      <c r="D41" s="20"/>
      <c r="E41" s="21">
        <v>112376886</v>
      </c>
      <c r="F41" s="22">
        <v>112376886</v>
      </c>
      <c r="G41" s="22">
        <v>1215291</v>
      </c>
      <c r="H41" s="22">
        <v>171952</v>
      </c>
      <c r="I41" s="22">
        <v>14412939</v>
      </c>
      <c r="J41" s="22">
        <v>15800182</v>
      </c>
      <c r="K41" s="22">
        <v>10466691</v>
      </c>
      <c r="L41" s="22">
        <v>6815616</v>
      </c>
      <c r="M41" s="22">
        <v>13674631</v>
      </c>
      <c r="N41" s="22">
        <v>30956938</v>
      </c>
      <c r="O41" s="22"/>
      <c r="P41" s="22"/>
      <c r="Q41" s="22"/>
      <c r="R41" s="22"/>
      <c r="S41" s="22"/>
      <c r="T41" s="22"/>
      <c r="U41" s="22"/>
      <c r="V41" s="22"/>
      <c r="W41" s="22">
        <v>46757120</v>
      </c>
      <c r="X41" s="22">
        <v>56188458</v>
      </c>
      <c r="Y41" s="22">
        <v>-9431338</v>
      </c>
      <c r="Z41" s="23">
        <v>-16.785187448995309</v>
      </c>
      <c r="AA41" s="20">
        <v>112376886</v>
      </c>
    </row>
    <row r="42" spans="1:27" x14ac:dyDescent="0.25">
      <c r="A42" s="19" t="s">
        <v>67</v>
      </c>
      <c r="B42" s="15" t="s">
        <v>32</v>
      </c>
      <c r="C42" s="20">
        <v>1586630884</v>
      </c>
      <c r="D42" s="20"/>
      <c r="E42" s="21">
        <v>1376276111</v>
      </c>
      <c r="F42" s="22">
        <v>1372276111</v>
      </c>
      <c r="G42" s="22">
        <v>11226411</v>
      </c>
      <c r="H42" s="22">
        <v>124081081</v>
      </c>
      <c r="I42" s="22">
        <v>145374155</v>
      </c>
      <c r="J42" s="22">
        <v>280681647</v>
      </c>
      <c r="K42" s="22">
        <v>199008787</v>
      </c>
      <c r="L42" s="22">
        <v>96318765</v>
      </c>
      <c r="M42" s="22">
        <v>162173408</v>
      </c>
      <c r="N42" s="22">
        <v>457500960</v>
      </c>
      <c r="O42" s="22"/>
      <c r="P42" s="22"/>
      <c r="Q42" s="22"/>
      <c r="R42" s="22"/>
      <c r="S42" s="22"/>
      <c r="T42" s="22"/>
      <c r="U42" s="22"/>
      <c r="V42" s="22"/>
      <c r="W42" s="22">
        <v>738182607</v>
      </c>
      <c r="X42" s="22">
        <v>836739822</v>
      </c>
      <c r="Y42" s="22">
        <v>-98557215</v>
      </c>
      <c r="Z42" s="23">
        <v>-11.778716921160232</v>
      </c>
      <c r="AA42" s="20">
        <v>1372276111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>
        <v>30209189</v>
      </c>
      <c r="L43" s="22">
        <v>12088728</v>
      </c>
      <c r="M43" s="22">
        <v>1128288</v>
      </c>
      <c r="N43" s="22">
        <v>43426205</v>
      </c>
      <c r="O43" s="22"/>
      <c r="P43" s="22"/>
      <c r="Q43" s="22"/>
      <c r="R43" s="22"/>
      <c r="S43" s="22"/>
      <c r="T43" s="22"/>
      <c r="U43" s="22"/>
      <c r="V43" s="22"/>
      <c r="W43" s="22">
        <v>106654468</v>
      </c>
      <c r="X43" s="22">
        <v>54483054</v>
      </c>
      <c r="Y43" s="22">
        <v>52171414</v>
      </c>
      <c r="Z43" s="23">
        <v>95.757139458445181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>
        <v>34963634</v>
      </c>
      <c r="D44" s="20"/>
      <c r="E44" s="21">
        <v>5081196</v>
      </c>
      <c r="F44" s="22">
        <v>5081196</v>
      </c>
      <c r="G44" s="22">
        <v>17649</v>
      </c>
      <c r="H44" s="22">
        <v>852116</v>
      </c>
      <c r="I44" s="22">
        <v>424840</v>
      </c>
      <c r="J44" s="22">
        <v>1294605</v>
      </c>
      <c r="K44" s="22">
        <v>774154</v>
      </c>
      <c r="L44" s="22">
        <v>259666</v>
      </c>
      <c r="M44" s="22">
        <v>499618</v>
      </c>
      <c r="N44" s="22">
        <v>1533438</v>
      </c>
      <c r="O44" s="22"/>
      <c r="P44" s="22"/>
      <c r="Q44" s="22"/>
      <c r="R44" s="22"/>
      <c r="S44" s="22"/>
      <c r="T44" s="22"/>
      <c r="U44" s="22"/>
      <c r="V44" s="22"/>
      <c r="W44" s="22">
        <v>2828043</v>
      </c>
      <c r="X44" s="22">
        <v>2540604</v>
      </c>
      <c r="Y44" s="22">
        <v>287439</v>
      </c>
      <c r="Z44" s="23">
        <v>11.313805693449275</v>
      </c>
      <c r="AA44" s="20">
        <v>5081196</v>
      </c>
    </row>
    <row r="45" spans="1:27" x14ac:dyDescent="0.25">
      <c r="A45" s="19" t="s">
        <v>70</v>
      </c>
      <c r="B45" s="15" t="s">
        <v>32</v>
      </c>
      <c r="C45" s="20">
        <v>346197627</v>
      </c>
      <c r="D45" s="20"/>
      <c r="E45" s="21">
        <v>1617266327</v>
      </c>
      <c r="F45" s="22">
        <v>1623218150</v>
      </c>
      <c r="G45" s="22">
        <v>105901137</v>
      </c>
      <c r="H45" s="22">
        <v>136307064</v>
      </c>
      <c r="I45" s="22">
        <v>230143653</v>
      </c>
      <c r="J45" s="22">
        <v>472351854</v>
      </c>
      <c r="K45" s="22">
        <v>155382574</v>
      </c>
      <c r="L45" s="22">
        <v>129515326</v>
      </c>
      <c r="M45" s="22">
        <v>116097077</v>
      </c>
      <c r="N45" s="22">
        <v>400994977</v>
      </c>
      <c r="O45" s="22"/>
      <c r="P45" s="22"/>
      <c r="Q45" s="22"/>
      <c r="R45" s="22"/>
      <c r="S45" s="22"/>
      <c r="T45" s="22"/>
      <c r="U45" s="22"/>
      <c r="V45" s="22"/>
      <c r="W45" s="22">
        <v>873346831</v>
      </c>
      <c r="X45" s="22">
        <v>822015579</v>
      </c>
      <c r="Y45" s="22">
        <v>51331252</v>
      </c>
      <c r="Z45" s="23">
        <v>6.244559508524838</v>
      </c>
      <c r="AA45" s="20">
        <v>1623218150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4639754115</v>
      </c>
      <c r="D48" s="29">
        <f t="shared" ref="D48:Y48" si="1">SUM(D35:D47)</f>
        <v>0</v>
      </c>
      <c r="E48" s="30">
        <f t="shared" si="1"/>
        <v>9119815719</v>
      </c>
      <c r="F48" s="31">
        <f t="shared" si="1"/>
        <v>9119815719</v>
      </c>
      <c r="G48" s="31">
        <f t="shared" si="1"/>
        <v>506924030</v>
      </c>
      <c r="H48" s="31">
        <f t="shared" si="1"/>
        <v>745974839</v>
      </c>
      <c r="I48" s="31">
        <f t="shared" si="1"/>
        <v>1096206367</v>
      </c>
      <c r="J48" s="31">
        <f t="shared" si="1"/>
        <v>2349105236</v>
      </c>
      <c r="K48" s="31">
        <f t="shared" si="1"/>
        <v>904190336</v>
      </c>
      <c r="L48" s="31">
        <f t="shared" si="1"/>
        <v>703538271</v>
      </c>
      <c r="M48" s="31">
        <f t="shared" si="1"/>
        <v>744403384</v>
      </c>
      <c r="N48" s="31">
        <f t="shared" si="1"/>
        <v>2352131991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4701237227</v>
      </c>
      <c r="X48" s="31">
        <f t="shared" si="1"/>
        <v>4720815996</v>
      </c>
      <c r="Y48" s="31">
        <f t="shared" si="1"/>
        <v>-19578769</v>
      </c>
      <c r="Z48" s="32">
        <f>+IF(X48&lt;&gt;0,+(Y48/X48)*100,0)</f>
        <v>-0.41473272876107242</v>
      </c>
      <c r="AA48" s="29">
        <f>SUM(AA35:AA47)</f>
        <v>9119815719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1002923653</v>
      </c>
      <c r="D49" s="39">
        <f t="shared" si="2"/>
        <v>0</v>
      </c>
      <c r="E49" s="40">
        <f t="shared" si="2"/>
        <v>796086239</v>
      </c>
      <c r="F49" s="41">
        <f t="shared" si="2"/>
        <v>796086239</v>
      </c>
      <c r="G49" s="41">
        <f t="shared" si="2"/>
        <v>762334843</v>
      </c>
      <c r="H49" s="41">
        <f t="shared" si="2"/>
        <v>25486669</v>
      </c>
      <c r="I49" s="41">
        <f t="shared" si="2"/>
        <v>-228702850</v>
      </c>
      <c r="J49" s="41">
        <f t="shared" si="2"/>
        <v>559118662</v>
      </c>
      <c r="K49" s="41">
        <f t="shared" si="2"/>
        <v>24709805</v>
      </c>
      <c r="L49" s="41">
        <f t="shared" si="2"/>
        <v>-57631936</v>
      </c>
      <c r="M49" s="41">
        <f t="shared" si="2"/>
        <v>432173911</v>
      </c>
      <c r="N49" s="41">
        <f t="shared" si="2"/>
        <v>399251780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958370442</v>
      </c>
      <c r="X49" s="41">
        <f t="shared" si="2"/>
        <v>214055862</v>
      </c>
      <c r="Y49" s="41">
        <f t="shared" si="2"/>
        <v>744314580</v>
      </c>
      <c r="Z49" s="42">
        <f>+IF(X49&lt;&gt;0,+(Y49/X49)*100,0)</f>
        <v>347.71978353949493</v>
      </c>
      <c r="AA49" s="39">
        <f>+AA33-AA48</f>
        <v>796086239</v>
      </c>
    </row>
    <row r="50" spans="1:27" x14ac:dyDescent="0.25">
      <c r="A50" s="43" t="s">
        <v>75</v>
      </c>
      <c r="B50" s="15" t="s">
        <v>32</v>
      </c>
      <c r="C50" s="20">
        <v>600492133</v>
      </c>
      <c r="D50" s="20"/>
      <c r="E50" s="21">
        <v>144200000</v>
      </c>
      <c r="F50" s="22">
        <v>144200000</v>
      </c>
      <c r="G50" s="22"/>
      <c r="H50" s="22"/>
      <c r="I50" s="22">
        <v>4550064</v>
      </c>
      <c r="J50" s="22">
        <v>4550064</v>
      </c>
      <c r="K50" s="22">
        <v>84737</v>
      </c>
      <c r="L50" s="22">
        <v>45436456</v>
      </c>
      <c r="M50" s="22">
        <v>1</v>
      </c>
      <c r="N50" s="22">
        <v>45521194</v>
      </c>
      <c r="O50" s="22"/>
      <c r="P50" s="22"/>
      <c r="Q50" s="22"/>
      <c r="R50" s="22"/>
      <c r="S50" s="22"/>
      <c r="T50" s="22"/>
      <c r="U50" s="22"/>
      <c r="V50" s="22"/>
      <c r="W50" s="22">
        <v>50071258</v>
      </c>
      <c r="X50" s="22">
        <v>72099997</v>
      </c>
      <c r="Y50" s="22">
        <v>-22028739</v>
      </c>
      <c r="Z50" s="23">
        <v>-30.553037332303912</v>
      </c>
      <c r="AA50" s="20">
        <v>144200000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1603415786</v>
      </c>
      <c r="D52" s="48">
        <f t="shared" si="3"/>
        <v>0</v>
      </c>
      <c r="E52" s="49">
        <f t="shared" si="3"/>
        <v>940286239</v>
      </c>
      <c r="F52" s="50">
        <f t="shared" si="3"/>
        <v>940286239</v>
      </c>
      <c r="G52" s="50">
        <f t="shared" si="3"/>
        <v>762334843</v>
      </c>
      <c r="H52" s="50">
        <f t="shared" si="3"/>
        <v>25486669</v>
      </c>
      <c r="I52" s="50">
        <f t="shared" si="3"/>
        <v>-224152786</v>
      </c>
      <c r="J52" s="50">
        <f t="shared" si="3"/>
        <v>563668726</v>
      </c>
      <c r="K52" s="50">
        <f t="shared" si="3"/>
        <v>24794542</v>
      </c>
      <c r="L52" s="50">
        <f t="shared" si="3"/>
        <v>-12195480</v>
      </c>
      <c r="M52" s="50">
        <f t="shared" si="3"/>
        <v>432173912</v>
      </c>
      <c r="N52" s="50">
        <f t="shared" si="3"/>
        <v>444772974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1008441700</v>
      </c>
      <c r="X52" s="50">
        <f t="shared" si="3"/>
        <v>286155859</v>
      </c>
      <c r="Y52" s="50">
        <f t="shared" si="3"/>
        <v>722285841</v>
      </c>
      <c r="Z52" s="51">
        <f>+IF(X52&lt;&gt;0,+(Y52/X52)*100,0)</f>
        <v>252.4099431422091</v>
      </c>
      <c r="AA52" s="48">
        <f>SUM(AA49:AA51)</f>
        <v>940286239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1603415786</v>
      </c>
      <c r="D54" s="54">
        <f>+D52-D53</f>
        <v>0</v>
      </c>
      <c r="E54" s="55">
        <f t="shared" si="4"/>
        <v>940286239</v>
      </c>
      <c r="F54" s="56">
        <f t="shared" si="4"/>
        <v>940286239</v>
      </c>
      <c r="G54" s="56">
        <f t="shared" si="4"/>
        <v>762334843</v>
      </c>
      <c r="H54" s="56">
        <f t="shared" si="4"/>
        <v>25486669</v>
      </c>
      <c r="I54" s="56">
        <f t="shared" si="4"/>
        <v>-224152786</v>
      </c>
      <c r="J54" s="56">
        <f t="shared" si="4"/>
        <v>563668726</v>
      </c>
      <c r="K54" s="56">
        <f t="shared" si="4"/>
        <v>24794542</v>
      </c>
      <c r="L54" s="56">
        <f t="shared" si="4"/>
        <v>-12195480</v>
      </c>
      <c r="M54" s="56">
        <f t="shared" si="4"/>
        <v>432173912</v>
      </c>
      <c r="N54" s="56">
        <f t="shared" si="4"/>
        <v>444772974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1008441700</v>
      </c>
      <c r="X54" s="56">
        <f t="shared" si="4"/>
        <v>286155859</v>
      </c>
      <c r="Y54" s="56">
        <f t="shared" si="4"/>
        <v>722285841</v>
      </c>
      <c r="Z54" s="57">
        <f>+IF(X54&lt;&gt;0,+(Y54/X54)*100,0)</f>
        <v>252.4099431422091</v>
      </c>
      <c r="AA54" s="54">
        <f>+AA52-AA53</f>
        <v>940286239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1603415786</v>
      </c>
      <c r="D57" s="48">
        <f>SUM(D54:D56)</f>
        <v>0</v>
      </c>
      <c r="E57" s="49">
        <f t="shared" si="5"/>
        <v>940286239</v>
      </c>
      <c r="F57" s="50">
        <f t="shared" si="5"/>
        <v>940286239</v>
      </c>
      <c r="G57" s="50">
        <f t="shared" si="5"/>
        <v>762334843</v>
      </c>
      <c r="H57" s="50">
        <f t="shared" si="5"/>
        <v>25486669</v>
      </c>
      <c r="I57" s="50">
        <f t="shared" si="5"/>
        <v>-224152786</v>
      </c>
      <c r="J57" s="50">
        <f t="shared" si="5"/>
        <v>563668726</v>
      </c>
      <c r="K57" s="50">
        <f t="shared" si="5"/>
        <v>24794542</v>
      </c>
      <c r="L57" s="50">
        <f t="shared" si="5"/>
        <v>-12195480</v>
      </c>
      <c r="M57" s="50">
        <f t="shared" si="5"/>
        <v>432173912</v>
      </c>
      <c r="N57" s="50">
        <f t="shared" si="5"/>
        <v>444772974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1008441700</v>
      </c>
      <c r="X57" s="50">
        <f t="shared" si="5"/>
        <v>286155859</v>
      </c>
      <c r="Y57" s="50">
        <f t="shared" si="5"/>
        <v>722285841</v>
      </c>
      <c r="Z57" s="51">
        <f>+IF(X57&lt;&gt;0,+(Y57/X57)*100,0)</f>
        <v>252.4099431422091</v>
      </c>
      <c r="AA57" s="48">
        <f>SUM(AA54:AA56)</f>
        <v>940286239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1603415786</v>
      </c>
      <c r="D60" s="65">
        <f>SUM(D57:D59)</f>
        <v>0</v>
      </c>
      <c r="E60" s="66">
        <f t="shared" si="6"/>
        <v>940286239</v>
      </c>
      <c r="F60" s="67">
        <f t="shared" si="6"/>
        <v>940286239</v>
      </c>
      <c r="G60" s="67">
        <f t="shared" si="6"/>
        <v>762334843</v>
      </c>
      <c r="H60" s="67">
        <f t="shared" si="6"/>
        <v>25486669</v>
      </c>
      <c r="I60" s="67">
        <f t="shared" si="6"/>
        <v>-224152786</v>
      </c>
      <c r="J60" s="67">
        <f t="shared" si="6"/>
        <v>563668726</v>
      </c>
      <c r="K60" s="67">
        <f t="shared" si="6"/>
        <v>24794542</v>
      </c>
      <c r="L60" s="67">
        <f t="shared" si="6"/>
        <v>-12195480</v>
      </c>
      <c r="M60" s="67">
        <f t="shared" si="6"/>
        <v>432173912</v>
      </c>
      <c r="N60" s="67">
        <f t="shared" si="6"/>
        <v>444772974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1008441700</v>
      </c>
      <c r="X60" s="67">
        <f t="shared" si="6"/>
        <v>286155859</v>
      </c>
      <c r="Y60" s="67">
        <f t="shared" si="6"/>
        <v>722285841</v>
      </c>
      <c r="Z60" s="68">
        <f>+IF(X60&lt;&gt;0,+(Y60/X60)*100,0)</f>
        <v>252.4099431422091</v>
      </c>
      <c r="AA60" s="65">
        <f>SUM(AA57:AA59)</f>
        <v>940286239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CDB5D2-C6F8-4751-8F3F-50ADD0C87D4B}"/>
</file>

<file path=customXml/itemProps2.xml><?xml version="1.0" encoding="utf-8"?>
<ds:datastoreItem xmlns:ds="http://schemas.openxmlformats.org/officeDocument/2006/customXml" ds:itemID="{3911CEB1-D702-4F8B-B407-5946DB2C5BBC}"/>
</file>

<file path=customXml/itemProps3.xml><?xml version="1.0" encoding="utf-8"?>
<ds:datastoreItem xmlns:ds="http://schemas.openxmlformats.org/officeDocument/2006/customXml" ds:itemID="{ED6E8106-63C2-4E06-B0BC-E681A09C9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2026-02-12T09:59:29Z</dcterms:created>
  <dcterms:modified xsi:type="dcterms:W3CDTF">2026-02-12T10:03:23Z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